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SURA~1.GUN\AppData\Local\Temp\Rar$DIa7452.34005\"/>
    </mc:Choice>
  </mc:AlternateContent>
  <bookViews>
    <workbookView xWindow="0" yWindow="0" windowWidth="24000" windowHeight="9615" tabRatio="759" activeTab="4"/>
  </bookViews>
  <sheets>
    <sheet name="içindekiler" sheetId="117" r:id="rId1"/>
    <sheet name="Açıklamalar" sheetId="127" r:id="rId2"/>
    <sheet name="2.1" sheetId="130" r:id="rId3"/>
    <sheet name="2.2" sheetId="108" r:id="rId4"/>
    <sheet name="2.3" sheetId="134" r:id="rId5"/>
    <sheet name="2.4" sheetId="135" r:id="rId6"/>
    <sheet name="2.5" sheetId="136" r:id="rId7"/>
    <sheet name="2.6" sheetId="137" r:id="rId8"/>
    <sheet name="2.7" sheetId="139" r:id="rId9"/>
    <sheet name="Grafik 2.1" sheetId="111" r:id="rId10"/>
    <sheet name="2.8 ve Grafik 2.2" sheetId="125" r:id="rId11"/>
  </sheets>
  <definedNames>
    <definedName name="_xlnm._FilterDatabase" localSheetId="8" hidden="1">'2.7'!$D$1:$D$704</definedName>
    <definedName name="Ad" localSheetId="8">#REF!</definedName>
    <definedName name="Ad">#REF!</definedName>
    <definedName name="BaslaSatir" localSheetId="8">#REF!</definedName>
    <definedName name="BaslaSatir">#REF!</definedName>
    <definedName name="Baslik" localSheetId="8">#REF!</definedName>
    <definedName name="Baslik">#REF!</definedName>
    <definedName name="ButceAy" localSheetId="8">#REF!</definedName>
    <definedName name="ButceAy">#REF!</definedName>
    <definedName name="ButceTur" localSheetId="8">#REF!</definedName>
    <definedName name="ButceTur">#REF!</definedName>
    <definedName name="ButceTuru" localSheetId="8">#REF!</definedName>
    <definedName name="ButceTuru">#REF!</definedName>
    <definedName name="ButceYil" localSheetId="8">#REF!</definedName>
    <definedName name="ButceYil">#REF!</definedName>
    <definedName name="Derece" localSheetId="8">#REF!</definedName>
    <definedName name="Derece">#REF!</definedName>
    <definedName name="Donem" localSheetId="8">#REF!</definedName>
    <definedName name="Donem">#REF!</definedName>
    <definedName name="DonemAd" localSheetId="8">#REF!</definedName>
    <definedName name="DonemAd">#REF!</definedName>
    <definedName name="Hizmet" localSheetId="8">#REF!</definedName>
    <definedName name="Hizmet">#REF!</definedName>
    <definedName name="Il" localSheetId="8">#REF!</definedName>
    <definedName name="Il">#REF!</definedName>
    <definedName name="Istihdam" localSheetId="8">#REF!</definedName>
    <definedName name="Istihdam">#REF!</definedName>
    <definedName name="Kod" localSheetId="8">#REF!</definedName>
    <definedName name="Kod">#REF!</definedName>
    <definedName name="Kurum" localSheetId="8">#REF!</definedName>
    <definedName name="Kurum">#REF!</definedName>
    <definedName name="KurumAd" localSheetId="8">#REF!</definedName>
    <definedName name="KurumAd">#REF!</definedName>
    <definedName name="KurumKod" localSheetId="8">#REF!</definedName>
    <definedName name="KurumKod">#REF!</definedName>
    <definedName name="Print_Area" localSheetId="6">'2.5'!$A$2:$I$21</definedName>
    <definedName name="Print_Area" localSheetId="9">'Grafik 2.1'!$A$2:$N$32</definedName>
    <definedName name="SatirBaslik" localSheetId="8">#REF!</definedName>
    <definedName name="SatirBaslik">#REF!</definedName>
    <definedName name="SatirBaslik1" localSheetId="8">#REF!</definedName>
    <definedName name="SatirBaslik1">#REF!</definedName>
    <definedName name="SatirBaslik2" localSheetId="8">#REF!</definedName>
    <definedName name="SatirBaslik2">#REF!</definedName>
    <definedName name="SatirBaslik3" localSheetId="8">#REF!</definedName>
    <definedName name="SatirBaslik3">#REF!</definedName>
    <definedName name="Sozlesme" localSheetId="8">#REF!</definedName>
    <definedName name="Sozlesme">#REF!</definedName>
    <definedName name="SutunBaslik" localSheetId="8">#REF!</definedName>
    <definedName name="SutunBaslik">#REF!</definedName>
    <definedName name="SutunBaslik1" localSheetId="8">#REF!</definedName>
    <definedName name="SutunBaslik1">#REF!</definedName>
    <definedName name="SutunBaslik2" localSheetId="8">#REF!</definedName>
    <definedName name="SutunBaslik2">#REF!</definedName>
    <definedName name="SutunBaslik3" localSheetId="8">#REF!</definedName>
    <definedName name="SutunBaslik3">#REF!</definedName>
    <definedName name="Teskilat" localSheetId="8">#REF!</definedName>
    <definedName name="Teskilat">#REF!</definedName>
    <definedName name="Unvan" localSheetId="8">#REF!</definedName>
    <definedName name="Unvan">#REF!</definedName>
    <definedName name="_xlnm.Print_Area" localSheetId="8">'2.7'!$A$1:$G$305</definedName>
    <definedName name="_xlnm.Print_Area" localSheetId="9">'Grafik 2.1'!$A$1:$N$32</definedName>
    <definedName name="Yil" localSheetId="8">#REF!</definedName>
    <definedName name="Yil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" i="125" l="1"/>
  <c r="G299" i="139"/>
  <c r="G300" i="139"/>
  <c r="G302" i="139"/>
  <c r="G260" i="139"/>
  <c r="G259" i="139"/>
  <c r="G258" i="139"/>
  <c r="G257" i="139"/>
  <c r="G243" i="139"/>
  <c r="G208" i="139"/>
  <c r="G209" i="139"/>
  <c r="G210" i="139"/>
  <c r="G211" i="139"/>
  <c r="G212" i="139"/>
  <c r="G213" i="139"/>
  <c r="G190" i="139"/>
  <c r="G191" i="139"/>
  <c r="G192" i="139"/>
  <c r="G193" i="139"/>
  <c r="G194" i="139"/>
  <c r="G162" i="139"/>
  <c r="G163" i="139"/>
  <c r="G164" i="139"/>
  <c r="G165" i="139"/>
  <c r="G166" i="139"/>
  <c r="G167" i="139"/>
  <c r="G168" i="139"/>
  <c r="G169" i="139"/>
  <c r="G170" i="139"/>
  <c r="G171" i="139"/>
  <c r="G172" i="139"/>
  <c r="G173" i="139"/>
  <c r="G161" i="139"/>
  <c r="G102" i="139"/>
  <c r="G103" i="139"/>
  <c r="G104" i="139"/>
  <c r="G105" i="139"/>
  <c r="G106" i="139"/>
  <c r="G107" i="139"/>
  <c r="G108" i="139"/>
  <c r="G109" i="139"/>
  <c r="G94" i="139"/>
  <c r="G41" i="139"/>
  <c r="G42" i="139"/>
  <c r="G43" i="139"/>
  <c r="G44" i="139"/>
  <c r="G45" i="139"/>
  <c r="G46" i="139"/>
  <c r="G47" i="139"/>
  <c r="G48" i="139"/>
  <c r="G49" i="139"/>
  <c r="G40" i="139"/>
  <c r="H16" i="136"/>
  <c r="K16" i="137"/>
  <c r="J16" i="137"/>
  <c r="I16" i="137"/>
  <c r="D17" i="125" l="1"/>
  <c r="H5" i="136"/>
  <c r="H6" i="136"/>
  <c r="H7" i="136"/>
  <c r="H8" i="136"/>
  <c r="H9" i="136"/>
  <c r="H10" i="136"/>
  <c r="H11" i="136"/>
  <c r="H12" i="136"/>
  <c r="H13" i="136"/>
  <c r="H14" i="136"/>
  <c r="H15" i="136"/>
  <c r="G16" i="136"/>
  <c r="G15" i="136"/>
  <c r="G14" i="136"/>
  <c r="G13" i="136"/>
  <c r="G12" i="136"/>
  <c r="G11" i="136"/>
  <c r="G10" i="136"/>
  <c r="G9" i="136"/>
  <c r="G8" i="136"/>
  <c r="G7" i="136"/>
  <c r="G6" i="136"/>
  <c r="G5" i="136"/>
  <c r="E16" i="136"/>
  <c r="C16" i="136"/>
  <c r="P49" i="108"/>
  <c r="P42" i="108"/>
  <c r="P48" i="108" s="1"/>
  <c r="P43" i="108"/>
  <c r="G42" i="108" l="1"/>
  <c r="H42" i="108"/>
  <c r="H48" i="108" s="1"/>
  <c r="I42" i="108"/>
  <c r="I48" i="108" s="1"/>
  <c r="J42" i="108"/>
  <c r="J48" i="108" s="1"/>
  <c r="K42" i="108"/>
  <c r="K48" i="108" s="1"/>
  <c r="L42" i="108"/>
  <c r="L48" i="108" s="1"/>
  <c r="M42" i="108"/>
  <c r="M48" i="108" s="1"/>
  <c r="E43" i="108"/>
  <c r="E49" i="108" s="1"/>
  <c r="F43" i="108"/>
  <c r="F49" i="108" s="1"/>
  <c r="G43" i="108"/>
  <c r="G49" i="108" s="1"/>
  <c r="H43" i="108"/>
  <c r="H49" i="108" s="1"/>
  <c r="I43" i="108"/>
  <c r="I49" i="108" s="1"/>
  <c r="J43" i="108"/>
  <c r="J49" i="108" s="1"/>
  <c r="K43" i="108"/>
  <c r="K49" i="108" s="1"/>
  <c r="L43" i="108"/>
  <c r="L49" i="108" s="1"/>
  <c r="M43" i="108"/>
  <c r="M49" i="108" s="1"/>
  <c r="E48" i="108"/>
  <c r="F48" i="108"/>
  <c r="G48" i="108"/>
  <c r="N43" i="108"/>
  <c r="O43" i="108"/>
  <c r="O49" i="108" s="1"/>
  <c r="D16" i="125" l="1"/>
  <c r="O42" i="108" l="1"/>
  <c r="M18" i="139"/>
  <c r="D15" i="125"/>
  <c r="F303" i="139"/>
  <c r="M17" i="139" l="1"/>
  <c r="M14" i="139"/>
  <c r="G98" i="139" l="1"/>
  <c r="M12" i="139"/>
  <c r="M6" i="139"/>
  <c r="M3" i="139"/>
  <c r="M4" i="139"/>
  <c r="G278" i="139"/>
  <c r="G279" i="139"/>
  <c r="G280" i="139"/>
  <c r="G281" i="139"/>
  <c r="G282" i="139"/>
  <c r="G283" i="139"/>
  <c r="G284" i="139"/>
  <c r="G285" i="139"/>
  <c r="G286" i="139"/>
  <c r="G287" i="139"/>
  <c r="G288" i="139"/>
  <c r="G289" i="139"/>
  <c r="G290" i="139"/>
  <c r="G291" i="139"/>
  <c r="G292" i="139"/>
  <c r="G293" i="139"/>
  <c r="G294" i="139"/>
  <c r="G295" i="139"/>
  <c r="G296" i="139"/>
  <c r="G297" i="139"/>
  <c r="G298" i="139"/>
  <c r="G277" i="139"/>
  <c r="G262" i="139"/>
  <c r="G263" i="139"/>
  <c r="G264" i="139"/>
  <c r="G265" i="139"/>
  <c r="G266" i="139"/>
  <c r="G267" i="139"/>
  <c r="G268" i="139"/>
  <c r="G269" i="139"/>
  <c r="G270" i="139"/>
  <c r="G271" i="139"/>
  <c r="G272" i="139"/>
  <c r="G261" i="139"/>
  <c r="G246" i="139"/>
  <c r="G247" i="139"/>
  <c r="G248" i="139"/>
  <c r="G249" i="139"/>
  <c r="G250" i="139"/>
  <c r="G251" i="139"/>
  <c r="G252" i="139"/>
  <c r="G253" i="139"/>
  <c r="G254" i="139"/>
  <c r="G255" i="139"/>
  <c r="G256" i="139"/>
  <c r="G245" i="139"/>
  <c r="G233" i="139"/>
  <c r="G234" i="139"/>
  <c r="G235" i="139"/>
  <c r="G236" i="139"/>
  <c r="G237" i="139"/>
  <c r="G238" i="139"/>
  <c r="G239" i="139"/>
  <c r="G240" i="139"/>
  <c r="G241" i="139"/>
  <c r="G242" i="139"/>
  <c r="G244" i="139"/>
  <c r="G232" i="139"/>
  <c r="G216" i="139"/>
  <c r="G217" i="139"/>
  <c r="G218" i="139"/>
  <c r="G219" i="139"/>
  <c r="G220" i="139"/>
  <c r="G221" i="139"/>
  <c r="G222" i="139"/>
  <c r="G223" i="139"/>
  <c r="G224" i="139"/>
  <c r="G225" i="139"/>
  <c r="G226" i="139"/>
  <c r="G227" i="139"/>
  <c r="G215" i="139"/>
  <c r="G214" i="139"/>
  <c r="G207" i="139"/>
  <c r="G206" i="139"/>
  <c r="G197" i="139"/>
  <c r="G198" i="139"/>
  <c r="G199" i="139"/>
  <c r="G200" i="139"/>
  <c r="G201" i="139"/>
  <c r="G202" i="139"/>
  <c r="G203" i="139"/>
  <c r="G204" i="139"/>
  <c r="G205" i="139"/>
  <c r="G196" i="139"/>
  <c r="G188" i="139"/>
  <c r="G189" i="139"/>
  <c r="G180" i="139"/>
  <c r="G181" i="139"/>
  <c r="G182" i="139"/>
  <c r="G183" i="139"/>
  <c r="G184" i="139"/>
  <c r="G185" i="139"/>
  <c r="G186" i="139"/>
  <c r="G187" i="139"/>
  <c r="G195" i="139"/>
  <c r="G179" i="139"/>
  <c r="G120" i="139"/>
  <c r="G121" i="139"/>
  <c r="G122" i="139"/>
  <c r="G123" i="139"/>
  <c r="G124" i="139"/>
  <c r="G125" i="139"/>
  <c r="G126" i="139"/>
  <c r="G127" i="139"/>
  <c r="G128" i="139"/>
  <c r="G129" i="139"/>
  <c r="G130" i="139"/>
  <c r="G131" i="139"/>
  <c r="G132" i="139"/>
  <c r="G133" i="139"/>
  <c r="G134" i="139"/>
  <c r="G135" i="139"/>
  <c r="G136" i="139"/>
  <c r="G137" i="139"/>
  <c r="G138" i="139"/>
  <c r="G139" i="139"/>
  <c r="G140" i="139"/>
  <c r="G141" i="139"/>
  <c r="G142" i="139"/>
  <c r="G143" i="139"/>
  <c r="G144" i="139"/>
  <c r="G145" i="139"/>
  <c r="G146" i="139"/>
  <c r="G147" i="139"/>
  <c r="G148" i="139"/>
  <c r="G149" i="139"/>
  <c r="G150" i="139"/>
  <c r="G151" i="139"/>
  <c r="G152" i="139"/>
  <c r="G153" i="139"/>
  <c r="G154" i="139"/>
  <c r="G155" i="139"/>
  <c r="G156" i="139"/>
  <c r="G157" i="139"/>
  <c r="G158" i="139"/>
  <c r="G159" i="139"/>
  <c r="G160" i="139"/>
  <c r="G116" i="139"/>
  <c r="G117" i="139"/>
  <c r="G118" i="139"/>
  <c r="G119" i="139"/>
  <c r="G115" i="139"/>
  <c r="G55" i="139"/>
  <c r="G56" i="139"/>
  <c r="G57" i="139"/>
  <c r="G58" i="139"/>
  <c r="G59" i="139"/>
  <c r="G60" i="139"/>
  <c r="G61" i="139"/>
  <c r="G62" i="139"/>
  <c r="G63" i="139"/>
  <c r="G64" i="139"/>
  <c r="G65" i="139"/>
  <c r="G66" i="139"/>
  <c r="G67" i="139"/>
  <c r="G68" i="139"/>
  <c r="G69" i="139"/>
  <c r="G70" i="139"/>
  <c r="G71" i="139"/>
  <c r="G72" i="139"/>
  <c r="G73" i="139"/>
  <c r="G74" i="139"/>
  <c r="G75" i="139"/>
  <c r="G76" i="139"/>
  <c r="G77" i="139"/>
  <c r="G78" i="139"/>
  <c r="G79" i="139"/>
  <c r="G80" i="139"/>
  <c r="G81" i="139"/>
  <c r="G82" i="139"/>
  <c r="G83" i="139"/>
  <c r="G84" i="139"/>
  <c r="G85" i="139"/>
  <c r="G86" i="139"/>
  <c r="G87" i="139"/>
  <c r="G88" i="139"/>
  <c r="G89" i="139"/>
  <c r="G90" i="139"/>
  <c r="G91" i="139"/>
  <c r="G92" i="139"/>
  <c r="G93" i="139"/>
  <c r="G95" i="139"/>
  <c r="G96" i="139"/>
  <c r="G97" i="139"/>
  <c r="G99" i="139"/>
  <c r="G100" i="139"/>
  <c r="G101" i="139"/>
  <c r="G54" i="139"/>
  <c r="G23" i="139"/>
  <c r="G37" i="139"/>
  <c r="G38" i="139"/>
  <c r="G39" i="139"/>
  <c r="M16" i="139"/>
  <c r="G5" i="139" l="1"/>
  <c r="G6" i="139"/>
  <c r="G7" i="139"/>
  <c r="G8" i="139"/>
  <c r="G9" i="139"/>
  <c r="G10" i="139"/>
  <c r="G11" i="139"/>
  <c r="G12" i="139"/>
  <c r="G13" i="139"/>
  <c r="G14" i="139"/>
  <c r="G15" i="139"/>
  <c r="G16" i="139"/>
  <c r="G17" i="139"/>
  <c r="G18" i="139"/>
  <c r="G19" i="139"/>
  <c r="G20" i="139"/>
  <c r="G21" i="139"/>
  <c r="G22" i="139"/>
  <c r="G24" i="139"/>
  <c r="G25" i="139"/>
  <c r="G26" i="139"/>
  <c r="G27" i="139"/>
  <c r="G28" i="139"/>
  <c r="G29" i="139"/>
  <c r="G30" i="139"/>
  <c r="G31" i="139"/>
  <c r="G32" i="139"/>
  <c r="G33" i="139"/>
  <c r="G34" i="139"/>
  <c r="G35" i="139"/>
  <c r="G36" i="139"/>
  <c r="G4" i="139"/>
  <c r="M10" i="139"/>
  <c r="O48" i="108" l="1"/>
  <c r="B303" i="139" l="1"/>
  <c r="G303" i="139" l="1"/>
  <c r="L15" i="139" s="1"/>
  <c r="C17" i="135"/>
  <c r="N49" i="108"/>
  <c r="N42" i="108"/>
  <c r="Z16" i="111"/>
  <c r="M15" i="139"/>
  <c r="L12" i="139" l="1"/>
  <c r="L18" i="139"/>
  <c r="L16" i="139"/>
  <c r="L10" i="139"/>
  <c r="L17" i="139"/>
  <c r="N48" i="108"/>
  <c r="D14" i="125" l="1"/>
  <c r="D12" i="125"/>
  <c r="D13" i="125"/>
  <c r="D11" i="125"/>
  <c r="AD5" i="111"/>
  <c r="AD6" i="111"/>
  <c r="AD7" i="111"/>
  <c r="AD15" i="111"/>
  <c r="AD10" i="111"/>
  <c r="AD9" i="111"/>
  <c r="AD8" i="111"/>
  <c r="G7" i="134"/>
  <c r="G16" i="134"/>
  <c r="E17" i="134"/>
  <c r="D6" i="134"/>
  <c r="G8" i="134"/>
  <c r="G9" i="134"/>
  <c r="G10" i="134"/>
  <c r="G11" i="134"/>
  <c r="G12" i="134"/>
  <c r="G13" i="134"/>
  <c r="G14" i="134"/>
  <c r="G15" i="134"/>
  <c r="G6" i="134"/>
  <c r="G16" i="135"/>
  <c r="G15" i="135"/>
  <c r="G14" i="135"/>
  <c r="G13" i="135"/>
  <c r="G12" i="135"/>
  <c r="G11" i="135"/>
  <c r="G10" i="135"/>
  <c r="G9" i="135"/>
  <c r="G8" i="135"/>
  <c r="G7" i="135"/>
  <c r="G6" i="135"/>
  <c r="G17" i="134" l="1"/>
  <c r="W16" i="111"/>
  <c r="M13" i="139"/>
  <c r="M11" i="139"/>
  <c r="M9" i="139"/>
  <c r="M8" i="139"/>
  <c r="M7" i="139"/>
  <c r="M5" i="139"/>
  <c r="M19" i="139" l="1"/>
  <c r="AD16" i="111"/>
  <c r="L11" i="139"/>
  <c r="L9" i="139"/>
  <c r="L8" i="139"/>
  <c r="L7" i="139"/>
  <c r="L14" i="139" l="1"/>
  <c r="L5" i="139"/>
  <c r="L13" i="139"/>
  <c r="L3" i="139"/>
  <c r="L6" i="139"/>
  <c r="L4" i="139"/>
  <c r="I8" i="137"/>
  <c r="I7" i="137"/>
  <c r="I6" i="137"/>
  <c r="I5" i="137"/>
  <c r="D16" i="137"/>
  <c r="C16" i="137"/>
  <c r="J5" i="137"/>
  <c r="J6" i="137"/>
  <c r="E17" i="135"/>
  <c r="L19" i="139" l="1"/>
  <c r="D9" i="125"/>
  <c r="D10" i="125"/>
  <c r="J7" i="137" l="1"/>
  <c r="J8" i="137"/>
  <c r="J9" i="137"/>
  <c r="J10" i="137"/>
  <c r="J11" i="137"/>
  <c r="J12" i="137"/>
  <c r="J13" i="137"/>
  <c r="J14" i="137"/>
  <c r="J15" i="137"/>
  <c r="I9" i="137"/>
  <c r="I10" i="137"/>
  <c r="I11" i="137"/>
  <c r="I12" i="137"/>
  <c r="I13" i="137"/>
  <c r="I14" i="137"/>
  <c r="I15" i="137"/>
  <c r="F16" i="137"/>
  <c r="G16" i="137"/>
  <c r="H6" i="137"/>
  <c r="H7" i="137"/>
  <c r="H8" i="137"/>
  <c r="H9" i="137"/>
  <c r="H10" i="137"/>
  <c r="H11" i="137"/>
  <c r="H12" i="137"/>
  <c r="H13" i="137"/>
  <c r="H14" i="137"/>
  <c r="H15" i="137"/>
  <c r="H5" i="137"/>
  <c r="E6" i="137"/>
  <c r="E7" i="137"/>
  <c r="E8" i="137"/>
  <c r="E9" i="137"/>
  <c r="E10" i="137"/>
  <c r="E11" i="137"/>
  <c r="E12" i="137"/>
  <c r="E13" i="137"/>
  <c r="E14" i="137"/>
  <c r="E15" i="137"/>
  <c r="E5" i="137"/>
  <c r="D16" i="136"/>
  <c r="F16" i="136"/>
  <c r="K11" i="137" l="1"/>
  <c r="K8" i="137"/>
  <c r="G17" i="135"/>
  <c r="D6" i="135" s="1"/>
  <c r="K5" i="137"/>
  <c r="K10" i="137"/>
  <c r="E16" i="137"/>
  <c r="K9" i="137"/>
  <c r="K13" i="137"/>
  <c r="K7" i="137"/>
  <c r="K12" i="137"/>
  <c r="K6" i="137"/>
  <c r="H16" i="137"/>
  <c r="D17" i="135" l="1"/>
  <c r="F17" i="135"/>
  <c r="D12" i="134"/>
  <c r="D7" i="134"/>
  <c r="D13" i="134"/>
  <c r="D8" i="134"/>
  <c r="D14" i="134"/>
  <c r="D9" i="134"/>
  <c r="D15" i="134"/>
  <c r="D10" i="134"/>
  <c r="D16" i="134"/>
  <c r="D11" i="134"/>
  <c r="D17" i="134"/>
  <c r="F13" i="134"/>
  <c r="F11" i="134"/>
  <c r="F8" i="134"/>
  <c r="F14" i="134"/>
  <c r="F6" i="134"/>
  <c r="F10" i="134"/>
  <c r="F15" i="134"/>
  <c r="F12" i="134"/>
  <c r="F17" i="134"/>
  <c r="F7" i="134"/>
  <c r="F9" i="134"/>
  <c r="F16" i="134"/>
  <c r="D15" i="135"/>
  <c r="D13" i="135"/>
  <c r="D11" i="135"/>
  <c r="D9" i="135"/>
  <c r="D7" i="135"/>
  <c r="F16" i="135"/>
  <c r="F14" i="135"/>
  <c r="F12" i="135"/>
  <c r="F10" i="135"/>
  <c r="F8" i="135"/>
  <c r="F6" i="135"/>
  <c r="D16" i="135"/>
  <c r="D14" i="135"/>
  <c r="D12" i="135"/>
  <c r="D10" i="135"/>
  <c r="D8" i="135"/>
  <c r="F15" i="135"/>
  <c r="F13" i="135"/>
  <c r="F11" i="135"/>
  <c r="F9" i="135"/>
  <c r="F7" i="135"/>
  <c r="AD11" i="111" l="1"/>
  <c r="AD12" i="111"/>
  <c r="AD13" i="111"/>
  <c r="AD14" i="111"/>
  <c r="K15" i="137" l="1"/>
  <c r="K14" i="137"/>
  <c r="D43" i="108" l="1"/>
  <c r="C43" i="108"/>
  <c r="C28" i="125" l="1"/>
  <c r="C30" i="125" l="1"/>
  <c r="C48" i="108" l="1"/>
  <c r="D48" i="108"/>
  <c r="D49" i="108"/>
  <c r="C49" i="108"/>
  <c r="D6" i="125" l="1"/>
  <c r="C27" i="125" s="1"/>
  <c r="D4" i="125"/>
  <c r="D5" i="125"/>
  <c r="C26" i="125" s="1"/>
</calcChain>
</file>

<file path=xl/sharedStrings.xml><?xml version="1.0" encoding="utf-8"?>
<sst xmlns="http://schemas.openxmlformats.org/spreadsheetml/2006/main" count="1257" uniqueCount="630">
  <si>
    <t xml:space="preserve">Kamu Görevlileri                                                                                       </t>
  </si>
  <si>
    <t>Civil Servants</t>
  </si>
  <si>
    <t>İçindekiler</t>
  </si>
  <si>
    <t>Contents</t>
  </si>
  <si>
    <r>
      <t xml:space="preserve">Toplam
</t>
    </r>
    <r>
      <rPr>
        <i/>
        <sz val="10"/>
        <rFont val="Arial"/>
        <family val="2"/>
        <charset val="162"/>
      </rPr>
      <t>Total</t>
    </r>
  </si>
  <si>
    <t>Tablo</t>
  </si>
  <si>
    <t>Table</t>
  </si>
  <si>
    <t>Economic activity</t>
  </si>
  <si>
    <t>KESK</t>
  </si>
  <si>
    <t>MEMUR-SEN</t>
  </si>
  <si>
    <t>HAK-SEN</t>
  </si>
  <si>
    <t>BASK</t>
  </si>
  <si>
    <t>DESK</t>
  </si>
  <si>
    <t>BİRLEŞİK KAMU-İŞ</t>
  </si>
  <si>
    <t>2- Üyesi olmayan veya üye bildiriminde bulunmayan sendikalara bu istatistikte yer verilmemiştir.</t>
  </si>
  <si>
    <t>3- Toplam çalışan kamu görevlisi sayısı, bildirimde bulunan kamu kurum ve kuruluşlarının bildirimlerine göre oluşturulmuştur.</t>
  </si>
  <si>
    <r>
      <t xml:space="preserve">Konfederasyon / </t>
    </r>
    <r>
      <rPr>
        <i/>
        <sz val="11"/>
        <rFont val="Arial"/>
        <family val="2"/>
        <charset val="162"/>
      </rPr>
      <t>Confederation</t>
    </r>
  </si>
  <si>
    <r>
      <t xml:space="preserve">Üye sayısı
</t>
    </r>
    <r>
      <rPr>
        <i/>
        <sz val="9"/>
        <rFont val="Arial"/>
        <family val="2"/>
        <charset val="162"/>
      </rPr>
      <t xml:space="preserve">Number of members </t>
    </r>
  </si>
  <si>
    <t>BAĞIMSIZ</t>
  </si>
  <si>
    <r>
      <t xml:space="preserve">Kadın
</t>
    </r>
    <r>
      <rPr>
        <i/>
        <sz val="10"/>
        <rFont val="Arial"/>
        <family val="2"/>
        <charset val="162"/>
      </rPr>
      <t>Female</t>
    </r>
  </si>
  <si>
    <r>
      <t xml:space="preserve">Erkek
</t>
    </r>
    <r>
      <rPr>
        <i/>
        <sz val="10"/>
        <rFont val="Arial"/>
        <family val="2"/>
        <charset val="162"/>
      </rPr>
      <t>Male</t>
    </r>
  </si>
  <si>
    <t xml:space="preserve">Kamu Görevlileri          </t>
  </si>
  <si>
    <t>TÜRKİYE KAMU-SEN</t>
  </si>
  <si>
    <r>
      <t xml:space="preserve">Toplam / </t>
    </r>
    <r>
      <rPr>
        <i/>
        <sz val="11"/>
        <rFont val="Arial"/>
        <family val="2"/>
        <charset val="162"/>
      </rPr>
      <t>Total</t>
    </r>
  </si>
  <si>
    <r>
      <t xml:space="preserve">Toplam </t>
    </r>
    <r>
      <rPr>
        <i/>
        <sz val="12"/>
        <rFont val="Arial"/>
        <family val="2"/>
        <charset val="162"/>
      </rPr>
      <t>Total</t>
    </r>
  </si>
  <si>
    <r>
      <t xml:space="preserve">Büro, bankacılık ve sigortacılık hizmetleri
</t>
    </r>
    <r>
      <rPr>
        <i/>
        <sz val="11"/>
        <rFont val="Arial"/>
        <family val="2"/>
        <charset val="162"/>
      </rPr>
      <t xml:space="preserve">Office banking and insurance </t>
    </r>
  </si>
  <si>
    <t>Hizmet kolu</t>
  </si>
  <si>
    <r>
      <t xml:space="preserve">Eğitim, öğretim ve bilim hizmetleri
</t>
    </r>
    <r>
      <rPr>
        <i/>
        <sz val="11"/>
        <rFont val="Arial"/>
        <family val="2"/>
        <charset val="162"/>
      </rPr>
      <t xml:space="preserve">Education instruction and science </t>
    </r>
  </si>
  <si>
    <r>
      <t xml:space="preserve">Sağlık ve sosyal hizmetler
</t>
    </r>
    <r>
      <rPr>
        <i/>
        <sz val="11"/>
        <rFont val="Arial"/>
        <family val="2"/>
        <charset val="162"/>
      </rPr>
      <t>Health and social services</t>
    </r>
  </si>
  <si>
    <r>
      <t xml:space="preserve">Yerel yönetim hizmetleri 
</t>
    </r>
    <r>
      <rPr>
        <i/>
        <sz val="11"/>
        <rFont val="Arial"/>
        <family val="2"/>
        <charset val="162"/>
      </rPr>
      <t>Municipal services</t>
    </r>
  </si>
  <si>
    <r>
      <t xml:space="preserve">Basın, yayın ve iletişim hizmetleri
</t>
    </r>
    <r>
      <rPr>
        <i/>
        <sz val="11"/>
        <rFont val="Arial"/>
        <family val="2"/>
        <charset val="162"/>
      </rPr>
      <t xml:space="preserve">Printing publishing and communication  </t>
    </r>
  </si>
  <si>
    <r>
      <t xml:space="preserve">Kültür ve sanat hizmetleri
</t>
    </r>
    <r>
      <rPr>
        <i/>
        <sz val="11"/>
        <rFont val="Arial"/>
        <family val="2"/>
        <charset val="162"/>
      </rPr>
      <t xml:space="preserve">Culture and art </t>
    </r>
  </si>
  <si>
    <r>
      <t xml:space="preserve">Bayındırlık, inşaat ve köy hizmetleri
</t>
    </r>
    <r>
      <rPr>
        <i/>
        <sz val="11"/>
        <rFont val="Arial"/>
        <family val="2"/>
        <charset val="162"/>
      </rPr>
      <t xml:space="preserve">Public works, construction and rural services  </t>
    </r>
  </si>
  <si>
    <r>
      <t xml:space="preserve">Ulaştırma hizmetleri
</t>
    </r>
    <r>
      <rPr>
        <i/>
        <sz val="11"/>
        <rFont val="Arial"/>
        <family val="2"/>
        <charset val="162"/>
      </rPr>
      <t>Transportation</t>
    </r>
  </si>
  <si>
    <r>
      <t xml:space="preserve">Tarım ve ormancılık hizmetleri
</t>
    </r>
    <r>
      <rPr>
        <i/>
        <sz val="11"/>
        <rFont val="Arial"/>
        <family val="2"/>
        <charset val="162"/>
      </rPr>
      <t xml:space="preserve">Agriculture and Forestry </t>
    </r>
  </si>
  <si>
    <r>
      <t xml:space="preserve">Enerji, sanayi ve madencilik hizmetleri
</t>
    </r>
    <r>
      <rPr>
        <i/>
        <sz val="11"/>
        <rFont val="Arial"/>
        <family val="2"/>
        <charset val="162"/>
      </rPr>
      <t xml:space="preserve">Energy, industry and mining </t>
    </r>
  </si>
  <si>
    <r>
      <t xml:space="preserve">Diyanet ve vakıf hizmetleri
</t>
    </r>
    <r>
      <rPr>
        <i/>
        <sz val="11"/>
        <rFont val="Arial"/>
        <family val="2"/>
        <charset val="162"/>
      </rPr>
      <t xml:space="preserve">Religious and foundational services </t>
    </r>
  </si>
  <si>
    <t>Grafik</t>
  </si>
  <si>
    <t>Graph</t>
  </si>
  <si>
    <t xml:space="preserve">Kamu Görevlileri     </t>
  </si>
  <si>
    <t>%</t>
  </si>
  <si>
    <t>2- Toplam çalışan kamu görevlisi sayısı, bildirimde bulunan kamu kurum ve kuruluşlarının bildirimlerine göre oluşturulmuştur.</t>
  </si>
  <si>
    <r>
      <t xml:space="preserve">Sendika sayısı
</t>
    </r>
    <r>
      <rPr>
        <i/>
        <sz val="9"/>
        <rFont val="Arial"/>
        <family val="2"/>
        <charset val="162"/>
      </rPr>
      <t>Number of trade unions</t>
    </r>
  </si>
  <si>
    <t>TÜM MEMUR-SEN</t>
  </si>
  <si>
    <t xml:space="preserve">Büro, bankacılık ve sigortacılık hizmetleri
Office banking and insurance </t>
  </si>
  <si>
    <t xml:space="preserve">Eğitim, öğretim ve bilim hizmetleri
Education instruction and science </t>
  </si>
  <si>
    <t>Sağlık ve sosyal hizmetler
Health and social services</t>
  </si>
  <si>
    <t>Yerel yönetim hizmetleri 
Municipal services</t>
  </si>
  <si>
    <t xml:space="preserve">Basın, yayın ve iletişim hizmetleri
Printing publishing and communication  </t>
  </si>
  <si>
    <t xml:space="preserve">Kültür ve sanat hizmetleri
Culture and art </t>
  </si>
  <si>
    <t xml:space="preserve">Bayındırlık, inşaat ve köy hizmetleri
Public works, construction and rural services  </t>
  </si>
  <si>
    <t>Ulaştırma hizmetleri
Transportation</t>
  </si>
  <si>
    <t xml:space="preserve">Tarım ve ormancılık hizmetleri
Agriculture and Forestry </t>
  </si>
  <si>
    <t xml:space="preserve">Enerji, sanayi ve madencilik hizmetleri
Energy, industry and mining </t>
  </si>
  <si>
    <t xml:space="preserve">Diyanet ve vakıf hizmetleri
Religious and foundational services </t>
  </si>
  <si>
    <t xml:space="preserve">Hizmet kolu </t>
  </si>
  <si>
    <t xml:space="preserve">Economic activity </t>
  </si>
  <si>
    <t xml:space="preserve"> Number of total civil servants  </t>
  </si>
  <si>
    <t xml:space="preserve"> Kamu görevlisi sayısı</t>
  </si>
  <si>
    <t>Sendika üyesi kamu görevlisi sayısı</t>
  </si>
  <si>
    <t>Number of unionized civil servants</t>
  </si>
  <si>
    <t>Sendikalaşma oranı</t>
  </si>
  <si>
    <t xml:space="preserve">Unionization rate  </t>
  </si>
  <si>
    <t>2.2 Yıllara göre konfederasyonlara bağlı sendika ve üye sayıları</t>
  </si>
  <si>
    <r>
      <t xml:space="preserve">Kamu görevlisi: </t>
    </r>
    <r>
      <rPr>
        <sz val="10"/>
        <color indexed="8"/>
        <rFont val="Arial"/>
        <family val="2"/>
        <charset val="162"/>
      </rPr>
      <t>4688 sayılı Kanun kapsamında yer alan kurum ve kuruluşların kadro veya pozisyonlarında istihdam edilenlerden işçi statüsü dışında çalışan kamu görevlisine denir.</t>
    </r>
  </si>
  <si>
    <r>
      <rPr>
        <b/>
        <sz val="10"/>
        <color indexed="8"/>
        <rFont val="Arial"/>
        <family val="2"/>
        <charset val="162"/>
      </rPr>
      <t>İşyeri:</t>
    </r>
    <r>
      <rPr>
        <sz val="10"/>
        <color indexed="8"/>
        <rFont val="Arial"/>
        <family val="2"/>
        <charset val="162"/>
      </rPr>
      <t xml:space="preserve"> Kamu hizmetinin yürütüldüğü yerleri ifade eder.</t>
    </r>
  </si>
  <si>
    <r>
      <rPr>
        <b/>
        <sz val="10"/>
        <color indexed="8"/>
        <rFont val="Arial"/>
        <family val="2"/>
        <charset val="162"/>
      </rPr>
      <t>Sendika:</t>
    </r>
    <r>
      <rPr>
        <sz val="10"/>
        <color indexed="8"/>
        <rFont val="Arial"/>
        <family val="2"/>
        <charset val="162"/>
      </rPr>
      <t xml:space="preserve"> Kamu görevlilerinin ortak ekonomik, sosyal ve meslekî hak ve menfaatlerini korumak ve geliştirmek için oluşturdukları tüzel kişiliğe sahip kuruluşları ifade eder.</t>
    </r>
  </si>
  <si>
    <r>
      <rPr>
        <b/>
        <sz val="10"/>
        <color indexed="8"/>
        <rFont val="Arial"/>
        <family val="2"/>
        <charset val="162"/>
      </rPr>
      <t xml:space="preserve">Konfederasyon: </t>
    </r>
    <r>
      <rPr>
        <sz val="10"/>
        <color indexed="8"/>
        <rFont val="Arial"/>
        <family val="2"/>
        <charset val="162"/>
      </rPr>
      <t>Değişik hizmet kollarında 4688 sayılı Kanuna tabi olarak kurulmuş en az beş sendikanın bir araya gelerek oluşturdukları tüzel kişiliği olan üst kuruluşları ifade eder.</t>
    </r>
  </si>
  <si>
    <r>
      <rPr>
        <b/>
        <i/>
        <sz val="10"/>
        <color indexed="8"/>
        <rFont val="Arial"/>
        <family val="2"/>
        <charset val="162"/>
      </rPr>
      <t>Public servant:</t>
    </r>
    <r>
      <rPr>
        <i/>
        <sz val="10"/>
        <color indexed="8"/>
        <rFont val="Arial"/>
        <family val="2"/>
        <charset val="162"/>
      </rPr>
      <t xml:space="preserve"> Refers to any public employee other than those employed as workers in the public institutions and organizations within the scope of law no 4688.</t>
    </r>
  </si>
  <si>
    <r>
      <rPr>
        <b/>
        <i/>
        <sz val="10"/>
        <color indexed="8"/>
        <rFont val="Arial"/>
        <family val="2"/>
        <charset val="162"/>
      </rPr>
      <t>Work place:</t>
    </r>
    <r>
      <rPr>
        <i/>
        <sz val="10"/>
        <color indexed="8"/>
        <rFont val="Arial"/>
        <family val="2"/>
        <charset val="162"/>
      </rPr>
      <t xml:space="preserve"> Signifies a place where public services are performed.</t>
    </r>
  </si>
  <si>
    <r>
      <rPr>
        <b/>
        <i/>
        <sz val="10"/>
        <color indexed="8"/>
        <rFont val="Arial"/>
        <family val="2"/>
        <charset val="162"/>
      </rPr>
      <t>Trade union:</t>
    </r>
    <r>
      <rPr>
        <i/>
        <sz val="10"/>
        <color indexed="8"/>
        <rFont val="Arial"/>
        <family val="2"/>
        <charset val="162"/>
      </rPr>
      <t xml:space="preserve"> Signifies any institution with artificial personality formed by public servants for the protection and improvement their common economic, social and occupational rights and benefit. </t>
    </r>
  </si>
  <si>
    <r>
      <rPr>
        <b/>
        <i/>
        <sz val="10"/>
        <color indexed="8"/>
        <rFont val="Arial"/>
        <family val="2"/>
        <charset val="162"/>
      </rPr>
      <t xml:space="preserve">Confederation: </t>
    </r>
    <r>
      <rPr>
        <i/>
        <sz val="10"/>
        <color indexed="8"/>
        <rFont val="Arial"/>
        <family val="2"/>
        <charset val="162"/>
      </rPr>
      <t>Signifies any superior institution with artificial personality in different service branches composed of at least five  trade unions established subject to Law no 4688.</t>
    </r>
  </si>
  <si>
    <t>4688 Public Servants Trade Unions Act does not apply to public officials mentioned in Article 15.</t>
  </si>
  <si>
    <t>The total number of the public officials have been formed according to the notifications of the public institutions and organizations.</t>
  </si>
  <si>
    <t>The unions without member or the ones which not given notice aren't included the statistics</t>
  </si>
  <si>
    <r>
      <t xml:space="preserve">GENEL TOPLAM 
</t>
    </r>
    <r>
      <rPr>
        <i/>
        <sz val="12"/>
        <rFont val="Arial"/>
        <family val="2"/>
        <charset val="162"/>
      </rPr>
      <t>General Total</t>
    </r>
  </si>
  <si>
    <r>
      <t xml:space="preserve">BAĞIMSIZ SENDİKALAR
</t>
    </r>
    <r>
      <rPr>
        <i/>
        <sz val="11"/>
        <rFont val="Arial"/>
        <family val="2"/>
        <charset val="162"/>
      </rPr>
      <t>Independent trade unions</t>
    </r>
  </si>
  <si>
    <t>ANADOLU SEN</t>
  </si>
  <si>
    <t>ANADOLU-SEN</t>
  </si>
  <si>
    <t>Members of trade unions by confederations</t>
  </si>
  <si>
    <t>ÇALIŞAN-SEN</t>
  </si>
  <si>
    <t>-</t>
  </si>
  <si>
    <r>
      <t>1-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8"/>
        <rFont val="Arial"/>
        <family val="2"/>
      </rPr>
      <t>4688</t>
    </r>
    <r>
      <rPr>
        <b/>
        <sz val="10"/>
        <rFont val="Arial"/>
        <family val="2"/>
      </rPr>
      <t xml:space="preserve"> Sayılı Kamu Görevlileri Sendikaları Kanununun 15. nci maddesinde belirtilen kamu görevlilerini kapsamaz.</t>
    </r>
  </si>
  <si>
    <r>
      <t>(*): 1-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8"/>
        <rFont val="Arial"/>
        <family val="2"/>
      </rPr>
      <t>4688</t>
    </r>
    <r>
      <rPr>
        <b/>
        <sz val="10"/>
        <rFont val="Arial"/>
        <family val="2"/>
      </rPr>
      <t xml:space="preserve"> Sayılı Kamu Görevlileri Sendikaları Kanununun 15. nci maddesinde belirtilen kamu görevlilerini kapsamaz.</t>
    </r>
  </si>
  <si>
    <t xml:space="preserve">Kamu Görevlileri        </t>
  </si>
  <si>
    <r>
      <t xml:space="preserve">Erkek
</t>
    </r>
    <r>
      <rPr>
        <i/>
        <sz val="12"/>
        <rFont val="Arial"/>
        <family val="2"/>
        <charset val="162"/>
      </rPr>
      <t>Male</t>
    </r>
  </si>
  <si>
    <r>
      <t xml:space="preserve">Kadın
</t>
    </r>
    <r>
      <rPr>
        <i/>
        <sz val="12"/>
        <rFont val="Arial"/>
        <family val="2"/>
        <charset val="162"/>
      </rPr>
      <t>Female</t>
    </r>
  </si>
  <si>
    <r>
      <t xml:space="preserve">Toplam
</t>
    </r>
    <r>
      <rPr>
        <i/>
        <sz val="12"/>
        <rFont val="Arial"/>
        <family val="2"/>
        <charset val="162"/>
      </rPr>
      <t>Total</t>
    </r>
  </si>
  <si>
    <r>
      <t>(*): 1-</t>
    </r>
    <r>
      <rPr>
        <b/>
        <sz val="10"/>
        <color indexed="10"/>
        <rFont val="Arial"/>
        <family val="2"/>
        <charset val="162"/>
      </rPr>
      <t xml:space="preserve"> </t>
    </r>
    <r>
      <rPr>
        <b/>
        <sz val="10"/>
        <color indexed="8"/>
        <rFont val="Arial"/>
        <family val="2"/>
        <charset val="162"/>
      </rPr>
      <t>4688</t>
    </r>
    <r>
      <rPr>
        <b/>
        <sz val="10"/>
        <rFont val="Arial"/>
        <family val="2"/>
        <charset val="162"/>
      </rPr>
      <t xml:space="preserve"> Sayılı Kamu Görevlileri Sendikaları Kanununun 15. nci maddesinde belirtilen kamu görevlilerini kapsamaz.</t>
    </r>
  </si>
  <si>
    <r>
      <t>(*) : 1-</t>
    </r>
    <r>
      <rPr>
        <b/>
        <sz val="10"/>
        <color indexed="10"/>
        <rFont val="Arial"/>
        <family val="2"/>
        <charset val="162"/>
      </rPr>
      <t xml:space="preserve"> </t>
    </r>
    <r>
      <rPr>
        <b/>
        <sz val="10"/>
        <color indexed="8"/>
        <rFont val="Arial"/>
        <family val="2"/>
        <charset val="162"/>
      </rPr>
      <t>4688</t>
    </r>
    <r>
      <rPr>
        <b/>
        <sz val="10"/>
        <rFont val="Arial"/>
        <family val="2"/>
        <charset val="162"/>
      </rPr>
      <t xml:space="preserve"> Sayılı Kamu Görevlileri Sendikaları Kanununun 15. nci maddesinde belirtilen kamu görevlilerini kapsamaz.</t>
    </r>
  </si>
  <si>
    <t>ŞEHİT-GAZİ-SEN KONFEDERASYONU</t>
  </si>
  <si>
    <t>MİL-SEN KONFEDERASYONU</t>
  </si>
  <si>
    <t>YURT-SEN KONFEDERASYONU</t>
  </si>
  <si>
    <t>Büro, Bankacılık ve Sigortacılık Hizmetleri</t>
  </si>
  <si>
    <t>Eğitim, Öğretim ve Bilim Hizmetleri</t>
  </si>
  <si>
    <t>Sağlık ve Sosyal Hizmetler</t>
  </si>
  <si>
    <t>Yerel Yönetim Hizmetleri</t>
  </si>
  <si>
    <t>Basın, Yayın ve İletişim Hizmetleri</t>
  </si>
  <si>
    <t>Kültür ve Sanat Hizmetleri</t>
  </si>
  <si>
    <t>Bayındır, İnşaat ve Köy Hizmetleri</t>
  </si>
  <si>
    <t>Ulaştırma Hizmetleri</t>
  </si>
  <si>
    <t>Tarım ve Ormancılık Hizmetleri</t>
  </si>
  <si>
    <t>Enerji, Sanayi ve Madencilik Hizmetleri</t>
  </si>
  <si>
    <t>Diyanet ve Vakıf Hizmetleri</t>
  </si>
  <si>
    <t>Hizmet Kolunun Adı</t>
  </si>
  <si>
    <t xml:space="preserve">Toplam Kamu Görevlileri </t>
  </si>
  <si>
    <t>Kamu Görevlileri Sendikasının Ünvanı</t>
  </si>
  <si>
    <t>Bağlı Olduğu Konfederasyon</t>
  </si>
  <si>
    <t>Sendika Dosya No</t>
  </si>
  <si>
    <t>Toplam Üye Sayısı</t>
  </si>
  <si>
    <t>Sendikalaşma Oranı (%)</t>
  </si>
  <si>
    <t>372</t>
  </si>
  <si>
    <t>379</t>
  </si>
  <si>
    <t>360</t>
  </si>
  <si>
    <t>361</t>
  </si>
  <si>
    <t>366</t>
  </si>
  <si>
    <t>367</t>
  </si>
  <si>
    <t>362</t>
  </si>
  <si>
    <t>368</t>
  </si>
  <si>
    <t>370</t>
  </si>
  <si>
    <t>371</t>
  </si>
  <si>
    <t>376</t>
  </si>
  <si>
    <t>375</t>
  </si>
  <si>
    <t>365</t>
  </si>
  <si>
    <t>374</t>
  </si>
  <si>
    <r>
      <rPr>
        <b/>
        <sz val="11"/>
        <rFont val="Arial"/>
        <family val="2"/>
        <charset val="162"/>
      </rPr>
      <t>Erkek</t>
    </r>
    <r>
      <rPr>
        <b/>
        <i/>
        <sz val="11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>Male</t>
    </r>
  </si>
  <si>
    <r>
      <rPr>
        <b/>
        <sz val="11"/>
        <rFont val="Arial"/>
        <family val="2"/>
        <charset val="162"/>
      </rPr>
      <t>Kadın</t>
    </r>
    <r>
      <rPr>
        <b/>
        <i/>
        <sz val="11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>Female</t>
    </r>
  </si>
  <si>
    <r>
      <t xml:space="preserve">Toplam
</t>
    </r>
    <r>
      <rPr>
        <i/>
        <sz val="11"/>
        <rFont val="Arial"/>
        <family val="2"/>
        <charset val="162"/>
      </rPr>
      <t>Total</t>
    </r>
  </si>
  <si>
    <r>
      <rPr>
        <b/>
        <sz val="8"/>
        <color rgb="FF000000"/>
        <rFont val="Times New Roman"/>
        <family val="1"/>
        <charset val="162"/>
      </rPr>
      <t>BES</t>
    </r>
    <r>
      <rPr>
        <sz val="8"/>
        <color rgb="FF000000"/>
        <rFont val="Times New Roman"/>
        <family val="1"/>
        <charset val="162"/>
      </rPr>
      <t xml:space="preserve">
Büro Emekçileri Sendikası</t>
    </r>
  </si>
  <si>
    <r>
      <rPr>
        <b/>
        <sz val="8"/>
        <color rgb="FF000000"/>
        <rFont val="Times New Roman"/>
        <family val="1"/>
        <charset val="162"/>
      </rPr>
      <t>TÜRK BÜRO-SEN</t>
    </r>
    <r>
      <rPr>
        <sz val="8"/>
        <color rgb="FF000000"/>
        <rFont val="Times New Roman"/>
        <family val="1"/>
        <charset val="162"/>
      </rPr>
      <t xml:space="preserve">
Türkiye Büro Çalışanları Sendikası</t>
    </r>
  </si>
  <si>
    <r>
      <rPr>
        <b/>
        <sz val="8"/>
        <color rgb="FF000000"/>
        <rFont val="Times New Roman"/>
        <family val="1"/>
        <charset val="162"/>
      </rPr>
      <t>BÜRO MEMUR-SEN</t>
    </r>
    <r>
      <rPr>
        <sz val="8"/>
        <color rgb="FF000000"/>
        <rFont val="Times New Roman"/>
        <family val="1"/>
        <charset val="162"/>
      </rPr>
      <t xml:space="preserve">
Büro Memurları Sendikası</t>
    </r>
  </si>
  <si>
    <r>
      <rPr>
        <b/>
        <sz val="8"/>
        <color rgb="FF000000"/>
        <rFont val="Times New Roman"/>
        <family val="1"/>
        <charset val="162"/>
      </rPr>
      <t>BÜRO HAK-SEN</t>
    </r>
    <r>
      <rPr>
        <sz val="8"/>
        <color rgb="FF000000"/>
        <rFont val="Times New Roman"/>
        <family val="1"/>
        <charset val="162"/>
      </rPr>
      <t xml:space="preserve">
Büro Çalışanları Hak Sendikası</t>
    </r>
  </si>
  <si>
    <r>
      <rPr>
        <b/>
        <sz val="8"/>
        <color rgb="FF000000"/>
        <rFont val="Times New Roman"/>
        <family val="1"/>
        <charset val="162"/>
      </rPr>
      <t>BÜRO-İŞ</t>
    </r>
    <r>
      <rPr>
        <sz val="8"/>
        <color rgb="FF000000"/>
        <rFont val="Times New Roman"/>
        <family val="1"/>
        <charset val="162"/>
      </rPr>
      <t xml:space="preserve">
Büro Hizmet Kolu Kamu Çalışanları Sendikası</t>
    </r>
  </si>
  <si>
    <r>
      <rPr>
        <b/>
        <sz val="8"/>
        <color rgb="FF000000"/>
        <rFont val="Times New Roman"/>
        <family val="1"/>
        <charset val="162"/>
      </rPr>
      <t>BAĞIMSIZ BÜRO-SEN</t>
    </r>
    <r>
      <rPr>
        <sz val="8"/>
        <color rgb="FF000000"/>
        <rFont val="Times New Roman"/>
        <family val="1"/>
        <charset val="162"/>
      </rPr>
      <t xml:space="preserve">
Bağımsız Büro Hizmet Kolu Kamu Görevlileri Sendikası</t>
    </r>
  </si>
  <si>
    <r>
      <rPr>
        <b/>
        <sz val="8"/>
        <color rgb="FF000000"/>
        <rFont val="Times New Roman"/>
        <family val="1"/>
        <charset val="162"/>
      </rPr>
      <t>TÜM BÜRO-SEN</t>
    </r>
    <r>
      <rPr>
        <sz val="8"/>
        <color rgb="FF000000"/>
        <rFont val="Times New Roman"/>
        <family val="1"/>
        <charset val="162"/>
      </rPr>
      <t xml:space="preserve">
Tüm Büro Çalışanları Sendikası</t>
    </r>
  </si>
  <si>
    <r>
      <rPr>
        <b/>
        <sz val="8"/>
        <color rgb="FF000000"/>
        <rFont val="Times New Roman"/>
        <family val="1"/>
        <charset val="162"/>
      </rPr>
      <t>MALİYE-SEN</t>
    </r>
    <r>
      <rPr>
        <sz val="8"/>
        <color rgb="FF000000"/>
        <rFont val="Times New Roman"/>
        <family val="1"/>
        <charset val="162"/>
      </rPr>
      <t xml:space="preserve">
Maliye Çalışanları Sendikası</t>
    </r>
  </si>
  <si>
    <r>
      <rPr>
        <b/>
        <sz val="8"/>
        <color rgb="FF000000"/>
        <rFont val="Times New Roman"/>
        <family val="1"/>
        <charset val="162"/>
      </rPr>
      <t>YARGIÇLAR SENDİKASI</t>
    </r>
    <r>
      <rPr>
        <sz val="8"/>
        <color rgb="FF000000"/>
        <rFont val="Times New Roman"/>
        <family val="1"/>
        <charset val="162"/>
      </rPr>
      <t xml:space="preserve">
Yargıçlar Sendikası</t>
    </r>
  </si>
  <si>
    <r>
      <rPr>
        <b/>
        <sz val="8"/>
        <color rgb="FF000000"/>
        <rFont val="Times New Roman"/>
        <family val="1"/>
        <charset val="162"/>
      </rPr>
      <t>ANADOLU BÜRO-SEN</t>
    </r>
    <r>
      <rPr>
        <sz val="8"/>
        <color rgb="FF000000"/>
        <rFont val="Times New Roman"/>
        <family val="1"/>
        <charset val="162"/>
      </rPr>
      <t xml:space="preserve">
Anadolu Büro Çalışanları Sendikası</t>
    </r>
  </si>
  <si>
    <r>
      <rPr>
        <b/>
        <sz val="8"/>
        <color rgb="FF000000"/>
        <rFont val="Times New Roman"/>
        <family val="1"/>
        <charset val="162"/>
      </rPr>
      <t>YURT BÜRO-SEN</t>
    </r>
    <r>
      <rPr>
        <sz val="8"/>
        <color rgb="FF000000"/>
        <rFont val="Times New Roman"/>
        <family val="1"/>
        <charset val="162"/>
      </rPr>
      <t xml:space="preserve">
Yurt Büro Çalışanları Sendikası</t>
    </r>
  </si>
  <si>
    <r>
      <rPr>
        <b/>
        <sz val="8"/>
        <color rgb="FF000000"/>
        <rFont val="Times New Roman"/>
        <family val="1"/>
        <charset val="162"/>
      </rPr>
      <t>e-NÜFUS-SEN</t>
    </r>
    <r>
      <rPr>
        <sz val="8"/>
        <color rgb="FF000000"/>
        <rFont val="Times New Roman"/>
        <family val="1"/>
        <charset val="162"/>
      </rPr>
      <t xml:space="preserve">
e-nüfus Sendikası</t>
    </r>
  </si>
  <si>
    <r>
      <rPr>
        <b/>
        <sz val="8"/>
        <color rgb="FF000000"/>
        <rFont val="Times New Roman"/>
        <family val="1"/>
        <charset val="162"/>
      </rPr>
      <t>EKSEN BÜRO BİR SEN</t>
    </r>
    <r>
      <rPr>
        <sz val="8"/>
        <color rgb="FF000000"/>
        <rFont val="Times New Roman"/>
        <family val="1"/>
        <charset val="162"/>
      </rPr>
      <t xml:space="preserve">
Eksen Büro Çalışanları Birliği Sendikası</t>
    </r>
  </si>
  <si>
    <r>
      <rPr>
        <b/>
        <sz val="8"/>
        <color rgb="FF000000"/>
        <rFont val="Times New Roman"/>
        <family val="1"/>
        <charset val="162"/>
      </rPr>
      <t>ŞEHİT GAZİ-SEN-BÜRO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Büro</t>
    </r>
  </si>
  <si>
    <r>
      <rPr>
        <b/>
        <sz val="8"/>
        <color rgb="FF000000"/>
        <rFont val="Times New Roman"/>
        <family val="1"/>
        <charset val="162"/>
      </rPr>
      <t>BAK-SEN</t>
    </r>
    <r>
      <rPr>
        <sz val="8"/>
        <color rgb="FF000000"/>
        <rFont val="Times New Roman"/>
        <family val="1"/>
        <charset val="162"/>
      </rPr>
      <t xml:space="preserve">
Bağımsız Kamu Çalışanları Sendikası</t>
    </r>
  </si>
  <si>
    <r>
      <rPr>
        <b/>
        <sz val="8"/>
        <color rgb="FF000000"/>
        <rFont val="Times New Roman"/>
        <family val="1"/>
        <charset val="162"/>
      </rPr>
      <t>BÜRO LİYAKAT-SEN</t>
    </r>
    <r>
      <rPr>
        <sz val="8"/>
        <color rgb="FF000000"/>
        <rFont val="Times New Roman"/>
        <family val="1"/>
        <charset val="162"/>
      </rPr>
      <t xml:space="preserve">
Liyakatli Büro Çalışanları Sendikası</t>
    </r>
  </si>
  <si>
    <r>
      <rPr>
        <b/>
        <sz val="8"/>
        <color rgb="FF000000"/>
        <rFont val="Times New Roman"/>
        <family val="1"/>
        <charset val="162"/>
      </rPr>
      <t>BAĞIMSIZ BİRLİK BÜRO SEN</t>
    </r>
    <r>
      <rPr>
        <sz val="8"/>
        <color rgb="FF000000"/>
        <rFont val="Times New Roman"/>
        <family val="1"/>
        <charset val="162"/>
      </rPr>
      <t xml:space="preserve">
Bağımsız Birlik Büro Hizmet Kolu Kamu Görevlileri Sendikası</t>
    </r>
  </si>
  <si>
    <r>
      <rPr>
        <b/>
        <sz val="8"/>
        <color rgb="FF000000"/>
        <rFont val="Times New Roman"/>
        <family val="1"/>
        <charset val="162"/>
      </rPr>
      <t>ŞEHİT GAZİ KAMU-SEN</t>
    </r>
    <r>
      <rPr>
        <sz val="8"/>
        <color rgb="FF000000"/>
        <rFont val="Times New Roman"/>
        <family val="1"/>
        <charset val="162"/>
      </rPr>
      <t xml:space="preserve">
Şehit Gazi Aileleri Ve Tüm Kamu Çalışanları Sendikası</t>
    </r>
  </si>
  <si>
    <r>
      <rPr>
        <b/>
        <sz val="8"/>
        <color rgb="FF000000"/>
        <rFont val="Times New Roman"/>
        <family val="1"/>
        <charset val="162"/>
      </rPr>
      <t>DEB-SEN</t>
    </r>
    <r>
      <rPr>
        <sz val="8"/>
        <color rgb="FF000000"/>
        <rFont val="Times New Roman"/>
        <family val="1"/>
        <charset val="162"/>
      </rPr>
      <t xml:space="preserve">
Demokrat Büro Çalışanları Sendikası</t>
    </r>
  </si>
  <si>
    <r>
      <rPr>
        <b/>
        <sz val="8"/>
        <color rgb="FF000000"/>
        <rFont val="Times New Roman"/>
        <family val="1"/>
        <charset val="162"/>
      </rPr>
      <t>BİRLİK BÜRO-SEN</t>
    </r>
    <r>
      <rPr>
        <sz val="8"/>
        <color rgb="FF000000"/>
        <rFont val="Times New Roman"/>
        <family val="1"/>
        <charset val="162"/>
      </rPr>
      <t xml:space="preserve">
Birlik Büro Çalışanları Sendikası</t>
    </r>
  </si>
  <si>
    <r>
      <rPr>
        <b/>
        <sz val="8"/>
        <color rgb="FF000000"/>
        <rFont val="Times New Roman"/>
        <family val="1"/>
        <charset val="162"/>
      </rPr>
      <t>EĞİTİM-BİR-SEN</t>
    </r>
    <r>
      <rPr>
        <sz val="8"/>
        <color rgb="FF000000"/>
        <rFont val="Times New Roman"/>
        <family val="1"/>
        <charset val="162"/>
      </rPr>
      <t xml:space="preserve">
Eğitimciler Birliği Sendikası</t>
    </r>
  </si>
  <si>
    <r>
      <rPr>
        <b/>
        <sz val="8"/>
        <color rgb="FF000000"/>
        <rFont val="Times New Roman"/>
        <family val="1"/>
        <charset val="162"/>
      </rPr>
      <t>TEM-SEN</t>
    </r>
    <r>
      <rPr>
        <sz val="8"/>
        <color rgb="FF000000"/>
        <rFont val="Times New Roman"/>
        <family val="1"/>
        <charset val="162"/>
      </rPr>
      <t xml:space="preserve">
Tüm Eğitimciler ve Eğitim Müfettişleri Sendikası</t>
    </r>
  </si>
  <si>
    <r>
      <rPr>
        <b/>
        <sz val="8"/>
        <color rgb="FF000000"/>
        <rFont val="Times New Roman"/>
        <family val="1"/>
        <charset val="162"/>
      </rPr>
      <t>ÖZGÜR EĞİTİM-SEN</t>
    </r>
    <r>
      <rPr>
        <sz val="8"/>
        <color rgb="FF000000"/>
        <rFont val="Times New Roman"/>
        <family val="1"/>
        <charset val="162"/>
      </rPr>
      <t xml:space="preserve">
Özgür Eğitim ve Bilim Çalışanları Sendikası</t>
    </r>
  </si>
  <si>
    <r>
      <rPr>
        <b/>
        <sz val="8"/>
        <color rgb="FF000000"/>
        <rFont val="Times New Roman"/>
        <family val="1"/>
        <charset val="162"/>
      </rPr>
      <t>ANADOLU EĞİTİM SENDİKASI</t>
    </r>
    <r>
      <rPr>
        <sz val="8"/>
        <color rgb="FF000000"/>
        <rFont val="Times New Roman"/>
        <family val="1"/>
        <charset val="162"/>
      </rPr>
      <t xml:space="preserve">
Anadolu Eğitim Öğretim ve Bilim Hizmetleri Sendikası</t>
    </r>
  </si>
  <si>
    <r>
      <rPr>
        <b/>
        <sz val="8"/>
        <color rgb="FF000000"/>
        <rFont val="Times New Roman"/>
        <family val="1"/>
        <charset val="162"/>
      </rPr>
      <t>ATASEN</t>
    </r>
    <r>
      <rPr>
        <sz val="8"/>
        <color rgb="FF000000"/>
        <rFont val="Times New Roman"/>
        <family val="1"/>
        <charset val="162"/>
      </rPr>
      <t xml:space="preserve">
Ata Eğitim ve Bilim Çalışanları Sendikası</t>
    </r>
  </si>
  <si>
    <r>
      <rPr>
        <b/>
        <sz val="8"/>
        <color rgb="FF000000"/>
        <rFont val="Times New Roman"/>
        <family val="1"/>
        <charset val="162"/>
      </rPr>
      <t>EĞİTİM-İŞ</t>
    </r>
    <r>
      <rPr>
        <sz val="8"/>
        <color rgb="FF000000"/>
        <rFont val="Times New Roman"/>
        <family val="1"/>
        <charset val="162"/>
      </rPr>
      <t xml:space="preserve">
Eğitim ve Bilim İşgörenleri Sendikası</t>
    </r>
  </si>
  <si>
    <r>
      <rPr>
        <b/>
        <sz val="8"/>
        <color rgb="FF000000"/>
        <rFont val="Times New Roman"/>
        <family val="1"/>
        <charset val="162"/>
      </rPr>
      <t>AND-SEN</t>
    </r>
    <r>
      <rPr>
        <sz val="8"/>
        <color rgb="FF000000"/>
        <rFont val="Times New Roman"/>
        <family val="1"/>
        <charset val="162"/>
      </rPr>
      <t xml:space="preserve">
Anadolu Eğitim Çalışanları Birliği Sendikası</t>
    </r>
  </si>
  <si>
    <r>
      <rPr>
        <b/>
        <sz val="8"/>
        <color rgb="FF000000"/>
        <rFont val="Times New Roman"/>
        <family val="1"/>
        <charset val="162"/>
      </rPr>
      <t>TÜM EĞİTİM BİR-SEN</t>
    </r>
    <r>
      <rPr>
        <sz val="8"/>
        <color rgb="FF000000"/>
        <rFont val="Times New Roman"/>
        <family val="1"/>
        <charset val="162"/>
      </rPr>
      <t xml:space="preserve">
Tüm Eğitimciler Birliği Sendikası</t>
    </r>
  </si>
  <si>
    <r>
      <rPr>
        <b/>
        <sz val="8"/>
        <color rgb="FF000000"/>
        <rFont val="Times New Roman"/>
        <family val="1"/>
        <charset val="162"/>
      </rPr>
      <t>BEÇ-SEN</t>
    </r>
    <r>
      <rPr>
        <sz val="8"/>
        <color rgb="FF000000"/>
        <rFont val="Times New Roman"/>
        <family val="1"/>
        <charset val="162"/>
      </rPr>
      <t xml:space="preserve">
Bağımsız Eğitim, Öğretim ve Bilim Hizmet Kolu Kamu Görevlileri Sendikası</t>
    </r>
  </si>
  <si>
    <r>
      <rPr>
        <b/>
        <sz val="8"/>
        <color rgb="FF000000"/>
        <rFont val="Times New Roman"/>
        <family val="1"/>
        <charset val="162"/>
      </rPr>
      <t>DES</t>
    </r>
    <r>
      <rPr>
        <sz val="8"/>
        <color rgb="FF000000"/>
        <rFont val="Times New Roman"/>
        <family val="1"/>
        <charset val="162"/>
      </rPr>
      <t xml:space="preserve">
Demokrat Eğitimciler Sendikası</t>
    </r>
  </si>
  <si>
    <r>
      <rPr>
        <b/>
        <sz val="8"/>
        <color rgb="FF000000"/>
        <rFont val="Times New Roman"/>
        <family val="1"/>
        <charset val="162"/>
      </rPr>
      <t>BİRLİK EĞİTİM-SEN</t>
    </r>
    <r>
      <rPr>
        <sz val="8"/>
        <color rgb="FF000000"/>
        <rFont val="Times New Roman"/>
        <family val="1"/>
        <charset val="162"/>
      </rPr>
      <t xml:space="preserve">
Eğitim Öğretim ve Bilim Hizmetleri Çalışanları Birliği Sendikası</t>
    </r>
  </si>
  <si>
    <r>
      <rPr>
        <b/>
        <sz val="8"/>
        <color rgb="FF000000"/>
        <rFont val="Times New Roman"/>
        <family val="1"/>
        <charset val="162"/>
      </rPr>
      <t>EĞİTİM SÖZ-SEN</t>
    </r>
    <r>
      <rPr>
        <sz val="8"/>
        <color rgb="FF000000"/>
        <rFont val="Times New Roman"/>
        <family val="1"/>
        <charset val="162"/>
      </rPr>
      <t xml:space="preserve">
Eğitim ve Bilim Çalışanlarının Sözü Sendikası</t>
    </r>
  </si>
  <si>
    <r>
      <rPr>
        <b/>
        <sz val="8"/>
        <color rgb="FF000000"/>
        <rFont val="Times New Roman"/>
        <family val="1"/>
        <charset val="162"/>
      </rPr>
      <t>DEMOKRATİK EĞİTİM-SEN</t>
    </r>
    <r>
      <rPr>
        <sz val="8"/>
        <color rgb="FF000000"/>
        <rFont val="Times New Roman"/>
        <family val="1"/>
        <charset val="162"/>
      </rPr>
      <t xml:space="preserve">
Demokratik Eğitim Çalışanları Sendikası</t>
    </r>
  </si>
  <si>
    <r>
      <rPr>
        <b/>
        <sz val="8"/>
        <color rgb="FF000000"/>
        <rFont val="Times New Roman"/>
        <family val="1"/>
        <charset val="162"/>
      </rPr>
      <t>BAĞIMSIZ EĞİTİM-SEN</t>
    </r>
    <r>
      <rPr>
        <sz val="8"/>
        <color rgb="FF000000"/>
        <rFont val="Times New Roman"/>
        <family val="1"/>
        <charset val="162"/>
      </rPr>
      <t xml:space="preserve">
Bağımsız Eğitim Öğretim ve Bilim Hizmetleri Kamu Görevlileri Sendikası</t>
    </r>
  </si>
  <si>
    <r>
      <rPr>
        <b/>
        <sz val="8"/>
        <color rgb="FF000000"/>
        <rFont val="Times New Roman"/>
        <family val="1"/>
        <charset val="162"/>
      </rPr>
      <t>EKSEN EĞİTİM-SEN</t>
    </r>
    <r>
      <rPr>
        <sz val="8"/>
        <color rgb="FF000000"/>
        <rFont val="Times New Roman"/>
        <family val="1"/>
        <charset val="162"/>
      </rPr>
      <t xml:space="preserve">
Eğitimci Kamu Çalışanları Sendikası</t>
    </r>
  </si>
  <si>
    <r>
      <rPr>
        <b/>
        <sz val="8"/>
        <color rgb="FF000000"/>
        <rFont val="Times New Roman"/>
        <family val="1"/>
        <charset val="162"/>
      </rPr>
      <t>EĞİTİM İLKE-SEN</t>
    </r>
    <r>
      <rPr>
        <sz val="8"/>
        <color rgb="FF000000"/>
        <rFont val="Times New Roman"/>
        <family val="1"/>
        <charset val="162"/>
      </rPr>
      <t xml:space="preserve">
İlkeli Eğitim ve Bilim Çalışanları Dayanışma Sendikası</t>
    </r>
  </si>
  <si>
    <r>
      <rPr>
        <b/>
        <sz val="8"/>
        <color rgb="FF000000"/>
        <rFont val="Times New Roman"/>
        <family val="1"/>
        <charset val="162"/>
      </rPr>
      <t>SAY-SEN</t>
    </r>
    <r>
      <rPr>
        <sz val="8"/>
        <color rgb="FF000000"/>
        <rFont val="Times New Roman"/>
        <family val="1"/>
        <charset val="162"/>
      </rPr>
      <t xml:space="preserve">
Eğitim ve Saymanlık Çalışanları Sendikası</t>
    </r>
  </si>
  <si>
    <r>
      <rPr>
        <b/>
        <sz val="8"/>
        <color rgb="FF000000"/>
        <rFont val="Times New Roman"/>
        <family val="1"/>
        <charset val="162"/>
      </rPr>
      <t>YURT EĞİTİM-SEN</t>
    </r>
    <r>
      <rPr>
        <sz val="8"/>
        <color rgb="FF000000"/>
        <rFont val="Times New Roman"/>
        <family val="1"/>
        <charset val="162"/>
      </rPr>
      <t xml:space="preserve">
Yurt Eğitim Çalışanları Sendikası</t>
    </r>
  </si>
  <si>
    <r>
      <rPr>
        <b/>
        <sz val="8"/>
        <color rgb="FF000000"/>
        <rFont val="Times New Roman"/>
        <family val="1"/>
        <charset val="162"/>
      </rPr>
      <t>ÖGESEN</t>
    </r>
    <r>
      <rPr>
        <sz val="8"/>
        <color rgb="FF000000"/>
        <rFont val="Times New Roman"/>
        <family val="1"/>
        <charset val="162"/>
      </rPr>
      <t xml:space="preserve">
Öğretim Elemanları Sendikası</t>
    </r>
  </si>
  <si>
    <r>
      <rPr>
        <b/>
        <sz val="8"/>
        <color rgb="FF000000"/>
        <rFont val="Times New Roman"/>
        <family val="1"/>
        <charset val="162"/>
      </rPr>
      <t>TÖS</t>
    </r>
    <r>
      <rPr>
        <sz val="8"/>
        <color rgb="FF000000"/>
        <rFont val="Times New Roman"/>
        <family val="1"/>
        <charset val="162"/>
      </rPr>
      <t xml:space="preserve">
Tüm Öğretmenler Sendikası</t>
    </r>
  </si>
  <si>
    <r>
      <rPr>
        <b/>
        <sz val="8"/>
        <color rgb="FF000000"/>
        <rFont val="Times New Roman"/>
        <family val="1"/>
        <charset val="162"/>
      </rPr>
      <t>ÜNİ-PER-SEN</t>
    </r>
    <r>
      <rPr>
        <sz val="8"/>
        <color rgb="FF000000"/>
        <rFont val="Times New Roman"/>
        <family val="1"/>
        <charset val="162"/>
      </rPr>
      <t xml:space="preserve">
Üniversite İdari Personel Sendikası</t>
    </r>
  </si>
  <si>
    <r>
      <rPr>
        <b/>
        <sz val="8"/>
        <color rgb="FF000000"/>
        <rFont val="Times New Roman"/>
        <family val="1"/>
        <charset val="162"/>
      </rPr>
      <t>ANADOLU EKSEN</t>
    </r>
    <r>
      <rPr>
        <sz val="8"/>
        <color rgb="FF000000"/>
        <rFont val="Times New Roman"/>
        <family val="1"/>
        <charset val="162"/>
      </rPr>
      <t xml:space="preserve">
Anadolu Eğitim Kurumları Çalışanları Sendikası</t>
    </r>
  </si>
  <si>
    <r>
      <rPr>
        <b/>
        <sz val="8"/>
        <color rgb="FF000000"/>
        <rFont val="Times New Roman"/>
        <family val="1"/>
        <charset val="162"/>
      </rPr>
      <t>OSMANLI EĞİTİM-SEN</t>
    </r>
    <r>
      <rPr>
        <sz val="8"/>
        <color rgb="FF000000"/>
        <rFont val="Times New Roman"/>
        <family val="1"/>
        <charset val="162"/>
      </rPr>
      <t xml:space="preserve">
Osmanlı Eğitim Çalışanları Sendikası</t>
    </r>
  </si>
  <si>
    <r>
      <rPr>
        <b/>
        <sz val="8"/>
        <color rgb="FF000000"/>
        <rFont val="Times New Roman"/>
        <family val="1"/>
        <charset val="162"/>
      </rPr>
      <t>İDEAL EĞİTİM-SEN</t>
    </r>
    <r>
      <rPr>
        <sz val="8"/>
        <color rgb="FF000000"/>
        <rFont val="Times New Roman"/>
        <family val="1"/>
        <charset val="162"/>
      </rPr>
      <t xml:space="preserve">
İdealist Eğitim ve Bilim Çalışanları Sendikası</t>
    </r>
  </si>
  <si>
    <r>
      <rPr>
        <b/>
        <sz val="8"/>
        <color rgb="FF000000"/>
        <rFont val="Times New Roman"/>
        <family val="1"/>
        <charset val="162"/>
      </rPr>
      <t>EĞİTİMDE BİRLİK-SEN</t>
    </r>
    <r>
      <rPr>
        <sz val="8"/>
        <color rgb="FF000000"/>
        <rFont val="Times New Roman"/>
        <family val="1"/>
        <charset val="162"/>
      </rPr>
      <t xml:space="preserve">
Eğitimde Çalışanlar Birliği Sendikası</t>
    </r>
  </si>
  <si>
    <r>
      <rPr>
        <b/>
        <sz val="8"/>
        <color rgb="FF000000"/>
        <rFont val="Times New Roman"/>
        <family val="1"/>
        <charset val="162"/>
      </rPr>
      <t>ŞEHİT GAZİ-SEN-EĞİTİM</t>
    </r>
    <r>
      <rPr>
        <sz val="8"/>
        <color rgb="FF000000"/>
        <rFont val="Times New Roman"/>
        <family val="1"/>
        <charset val="162"/>
      </rPr>
      <t xml:space="preserve">
Gazi, Gazi ve Şehit Yakınları ile Vatansever Kamu Görevlileri Sendikası Eğitim</t>
    </r>
  </si>
  <si>
    <r>
      <rPr>
        <b/>
        <sz val="8"/>
        <color rgb="FF000000"/>
        <rFont val="Times New Roman"/>
        <family val="1"/>
        <charset val="162"/>
      </rPr>
      <t>ŞEHİT GAZİ VE ENGELLİ EĞİTİM-SEN</t>
    </r>
    <r>
      <rPr>
        <sz val="8"/>
        <color rgb="FF000000"/>
        <rFont val="Times New Roman"/>
        <family val="1"/>
        <charset val="162"/>
      </rPr>
      <t xml:space="preserve">
Şehit Gazi Ve Engelliler Eğitim Kamu Kuruluşu Sendikası</t>
    </r>
  </si>
  <si>
    <r>
      <rPr>
        <b/>
        <sz val="8"/>
        <color rgb="FF000000"/>
        <rFont val="Times New Roman"/>
        <family val="1"/>
        <charset val="162"/>
      </rPr>
      <t>TÖB SEN</t>
    </r>
    <r>
      <rPr>
        <sz val="8"/>
        <color rgb="FF000000"/>
        <rFont val="Times New Roman"/>
        <family val="1"/>
        <charset val="162"/>
      </rPr>
      <t xml:space="preserve">
Tüm Öğretmenler Birliği Sendikası</t>
    </r>
  </si>
  <si>
    <r>
      <rPr>
        <b/>
        <sz val="8"/>
        <color rgb="FF000000"/>
        <rFont val="Times New Roman"/>
        <family val="1"/>
        <charset val="162"/>
      </rPr>
      <t>TÜM KAMU-SEN EĞİTİM</t>
    </r>
    <r>
      <rPr>
        <sz val="8"/>
        <color rgb="FF000000"/>
        <rFont val="Times New Roman"/>
        <family val="1"/>
        <charset val="162"/>
      </rPr>
      <t xml:space="preserve">
Tüm Kamu Çalışanları Eğitim Sendikası</t>
    </r>
  </si>
  <si>
    <r>
      <rPr>
        <b/>
        <sz val="8"/>
        <color rgb="FF000000"/>
        <rFont val="Times New Roman"/>
        <family val="1"/>
        <charset val="162"/>
      </rPr>
      <t>VATANSEVER-SEN-EĞİTİM</t>
    </r>
    <r>
      <rPr>
        <sz val="8"/>
        <color rgb="FF000000"/>
        <rFont val="Times New Roman"/>
        <family val="1"/>
        <charset val="162"/>
      </rPr>
      <t xml:space="preserve">
Vatansever Kamu Görevlileri Eğitim Sendikası</t>
    </r>
  </si>
  <si>
    <r>
      <rPr>
        <b/>
        <sz val="8"/>
        <color rgb="FF000000"/>
        <rFont val="Times New Roman"/>
        <family val="1"/>
        <charset val="162"/>
      </rPr>
      <t>TÜRK SAĞLIK-SEN</t>
    </r>
    <r>
      <rPr>
        <sz val="8"/>
        <color rgb="FF000000"/>
        <rFont val="Times New Roman"/>
        <family val="1"/>
        <charset val="162"/>
      </rPr>
      <t xml:space="preserve">
Türkiye Sağlık ve Sosyal Hizmetleri Kamu Görevlileri Sendikası</t>
    </r>
  </si>
  <si>
    <r>
      <rPr>
        <b/>
        <sz val="8"/>
        <color rgb="FF000000"/>
        <rFont val="Times New Roman"/>
        <family val="1"/>
        <charset val="162"/>
      </rPr>
      <t>SES</t>
    </r>
    <r>
      <rPr>
        <sz val="8"/>
        <color rgb="FF000000"/>
        <rFont val="Times New Roman"/>
        <family val="1"/>
        <charset val="162"/>
      </rPr>
      <t xml:space="preserve">
Sağlık ve Sosyal Hizmet Emekçileri Sendikası</t>
    </r>
  </si>
  <si>
    <r>
      <rPr>
        <b/>
        <sz val="8"/>
        <color rgb="FF000000"/>
        <rFont val="Times New Roman"/>
        <family val="1"/>
        <charset val="162"/>
      </rPr>
      <t>SAĞLIK-SEN</t>
    </r>
    <r>
      <rPr>
        <sz val="8"/>
        <color rgb="FF000000"/>
        <rFont val="Times New Roman"/>
        <family val="1"/>
        <charset val="162"/>
      </rPr>
      <t xml:space="preserve">
Sağlık ve Sosyal Hizmet  Çalışanları Sendikası</t>
    </r>
  </si>
  <si>
    <r>
      <rPr>
        <b/>
        <sz val="8"/>
        <color rgb="FF000000"/>
        <rFont val="Times New Roman"/>
        <family val="1"/>
        <charset val="162"/>
      </rPr>
      <t>BAĞIMSIZ SAĞLIK-SEN</t>
    </r>
    <r>
      <rPr>
        <sz val="8"/>
        <color rgb="FF000000"/>
        <rFont val="Times New Roman"/>
        <family val="1"/>
        <charset val="162"/>
      </rPr>
      <t xml:space="preserve">
Bağımsız Sağlık ve Sosyal Hizmetler Kamu Görevlileri Sendikası</t>
    </r>
  </si>
  <si>
    <r>
      <rPr>
        <b/>
        <sz val="8"/>
        <color rgb="FF000000"/>
        <rFont val="Times New Roman"/>
        <family val="1"/>
        <charset val="162"/>
      </rPr>
      <t>SAĞLIK HAK-SEN</t>
    </r>
    <r>
      <rPr>
        <sz val="8"/>
        <color rgb="FF000000"/>
        <rFont val="Times New Roman"/>
        <family val="1"/>
        <charset val="162"/>
      </rPr>
      <t xml:space="preserve">
Sağlık ve Sosyal Hizmet Çalışanları Hak Sendikası</t>
    </r>
  </si>
  <si>
    <r>
      <rPr>
        <b/>
        <sz val="8"/>
        <color rgb="FF000000"/>
        <rFont val="Times New Roman"/>
        <family val="1"/>
        <charset val="162"/>
      </rPr>
      <t>SÖZ-SEN</t>
    </r>
    <r>
      <rPr>
        <sz val="8"/>
        <color rgb="FF000000"/>
        <rFont val="Times New Roman"/>
        <family val="1"/>
        <charset val="162"/>
      </rPr>
      <t xml:space="preserve">
Sağlık ve Sosyal Hizmet Çalışanlarının Sözü Sendikası</t>
    </r>
  </si>
  <si>
    <r>
      <rPr>
        <b/>
        <sz val="8"/>
        <color rgb="FF000000"/>
        <rFont val="Times New Roman"/>
        <family val="1"/>
        <charset val="162"/>
      </rPr>
      <t>SAĞLIK-SÖZ-SEN</t>
    </r>
    <r>
      <rPr>
        <sz val="8"/>
        <color rgb="FF000000"/>
        <rFont val="Times New Roman"/>
        <family val="1"/>
        <charset val="162"/>
      </rPr>
      <t xml:space="preserve">
Sağlık ve Sosyal Hizmet kolu Çalışanlarının Sözü Sendikası</t>
    </r>
  </si>
  <si>
    <r>
      <rPr>
        <b/>
        <sz val="8"/>
        <color rgb="FF000000"/>
        <rFont val="Times New Roman"/>
        <family val="1"/>
        <charset val="162"/>
      </rPr>
      <t>GENEL SAĞLIK-İŞ</t>
    </r>
    <r>
      <rPr>
        <sz val="8"/>
        <color rgb="FF000000"/>
        <rFont val="Times New Roman"/>
        <family val="1"/>
        <charset val="162"/>
      </rPr>
      <t xml:space="preserve">
Genel Sağlık ve Sosyal Hizmet Kolu Kamu Çalışanları Sendikası</t>
    </r>
  </si>
  <si>
    <r>
      <rPr>
        <b/>
        <sz val="8"/>
        <color rgb="FF000000"/>
        <rFont val="Times New Roman"/>
        <family val="1"/>
        <charset val="162"/>
      </rPr>
      <t>DEMOKRATİK SAĞLIK-SEN</t>
    </r>
    <r>
      <rPr>
        <sz val="8"/>
        <color rgb="FF000000"/>
        <rFont val="Times New Roman"/>
        <family val="1"/>
        <charset val="162"/>
      </rPr>
      <t xml:space="preserve">
Demokratik Sağlık Sosyal Hizmet Çalışanları Sendikası</t>
    </r>
  </si>
  <si>
    <r>
      <rPr>
        <b/>
        <sz val="8"/>
        <color rgb="FF000000"/>
        <rFont val="Times New Roman"/>
        <family val="1"/>
        <charset val="162"/>
      </rPr>
      <t>KAMU SAĞLIK-SEN</t>
    </r>
    <r>
      <rPr>
        <sz val="8"/>
        <color rgb="FF000000"/>
        <rFont val="Times New Roman"/>
        <family val="1"/>
        <charset val="162"/>
      </rPr>
      <t xml:space="preserve">
Kamu ve Üniversite Hastaneleri Sağlık Hizmetleri Sınıfı ve Sosyal Hizmet Çalışanları Sendikası</t>
    </r>
  </si>
  <si>
    <r>
      <rPr>
        <b/>
        <sz val="8"/>
        <color rgb="FF000000"/>
        <rFont val="Times New Roman"/>
        <family val="1"/>
        <charset val="162"/>
      </rPr>
      <t>EKSEN SAĞLIK BİR-SEN</t>
    </r>
    <r>
      <rPr>
        <sz val="8"/>
        <color rgb="FF000000"/>
        <rFont val="Times New Roman"/>
        <family val="1"/>
        <charset val="162"/>
      </rPr>
      <t xml:space="preserve">
Eksen Sağlık ve Sosyal Hizmetler Çalışanları Birliği Sendikası</t>
    </r>
  </si>
  <si>
    <r>
      <rPr>
        <b/>
        <sz val="8"/>
        <color rgb="FF000000"/>
        <rFont val="Times New Roman"/>
        <family val="1"/>
        <charset val="162"/>
      </rPr>
      <t>YURT SAĞLIK-SEN</t>
    </r>
    <r>
      <rPr>
        <sz val="8"/>
        <color rgb="FF000000"/>
        <rFont val="Times New Roman"/>
        <family val="1"/>
        <charset val="162"/>
      </rPr>
      <t xml:space="preserve">
Yurt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</si>
  <si>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BİRLİK VE DAYANIŞMA SENDİKASI</t>
    </r>
    <r>
      <rPr>
        <sz val="8"/>
        <color rgb="FF000000"/>
        <rFont val="Times New Roman"/>
        <family val="1"/>
        <charset val="162"/>
      </rPr>
      <t xml:space="preserve">
Birinci Basamak Sağlık Çalışanları Birlik Ve Dayanışma Sendikası</t>
    </r>
  </si>
  <si>
    <r>
      <rPr>
        <b/>
        <sz val="8"/>
        <color rgb="FF000000"/>
        <rFont val="Times New Roman"/>
        <family val="1"/>
        <charset val="162"/>
      </rPr>
      <t>HAS SAĞLIK-SEN</t>
    </r>
    <r>
      <rPr>
        <sz val="8"/>
        <color rgb="FF000000"/>
        <rFont val="Times New Roman"/>
        <family val="1"/>
        <charset val="162"/>
      </rPr>
      <t xml:space="preserve">
Sağlık ve Sosyal Hizmet Çalışanları Hak ve Adalet Sendikası</t>
    </r>
  </si>
  <si>
    <r>
      <rPr>
        <b/>
        <sz val="8"/>
        <color rgb="FF000000"/>
        <rFont val="Times New Roman"/>
        <family val="1"/>
        <charset val="162"/>
      </rPr>
      <t>SAĞLIK-İLKE-SEN</t>
    </r>
    <r>
      <rPr>
        <sz val="8"/>
        <color rgb="FF000000"/>
        <rFont val="Times New Roman"/>
        <family val="1"/>
        <charset val="162"/>
      </rPr>
      <t xml:space="preserve">
İlkeli Sağlık ve Sosyal Hizmet Çalışanları Dayanışma Sendikası</t>
    </r>
  </si>
  <si>
    <r>
      <rPr>
        <b/>
        <sz val="8"/>
        <color rgb="FF000000"/>
        <rFont val="Times New Roman"/>
        <family val="1"/>
        <charset val="162"/>
      </rPr>
      <t>SAHİM-SEN</t>
    </r>
    <r>
      <rPr>
        <sz val="8"/>
        <color rgb="FF000000"/>
        <rFont val="Times New Roman"/>
        <family val="1"/>
        <charset val="162"/>
      </rPr>
      <t xml:space="preserve">
Sağlık Hizmetleri Sendikası</t>
    </r>
  </si>
  <si>
    <r>
      <rPr>
        <b/>
        <sz val="8"/>
        <color rgb="FF000000"/>
        <rFont val="Times New Roman"/>
        <family val="1"/>
        <charset val="162"/>
      </rPr>
      <t>AHESEN</t>
    </r>
    <r>
      <rPr>
        <sz val="8"/>
        <color rgb="FF000000"/>
        <rFont val="Times New Roman"/>
        <family val="1"/>
        <charset val="162"/>
      </rPr>
      <t xml:space="preserve">
Aile Hekimliği Çalışanları Sendikası</t>
    </r>
  </si>
  <si>
    <r>
      <rPr>
        <b/>
        <sz val="8"/>
        <color rgb="FF000000"/>
        <rFont val="Times New Roman"/>
        <family val="1"/>
        <charset val="162"/>
      </rPr>
      <t>ŞEHİT GAZİ-SEN-SAĞLIK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Sağlık </t>
    </r>
  </si>
  <si>
    <r>
      <rPr>
        <b/>
        <sz val="8"/>
        <color rgb="FF000000"/>
        <rFont val="Times New Roman"/>
        <family val="1"/>
        <charset val="162"/>
      </rPr>
      <t>SAĞLIK BİR-SEN
Sağlık ve Sosyal Hizm</t>
    </r>
    <r>
      <rPr>
        <sz val="8"/>
        <color rgb="FF000000"/>
        <rFont val="Times New Roman"/>
        <family val="1"/>
        <charset val="162"/>
      </rPr>
      <t>et Kamu Görevlileri Birliği Sendikası</t>
    </r>
  </si>
  <si>
    <r>
      <rPr>
        <b/>
        <sz val="8"/>
        <color rgb="FF000000"/>
        <rFont val="Times New Roman"/>
        <family val="1"/>
        <charset val="162"/>
      </rPr>
      <t>ENGELSİZ-SAĞLIK-SEN</t>
    </r>
    <r>
      <rPr>
        <sz val="8"/>
        <color rgb="FF000000"/>
        <rFont val="Times New Roman"/>
        <family val="1"/>
        <charset val="162"/>
      </rPr>
      <t xml:space="preserve">
Engelsiz Sağlık Çalışanları Sendikası</t>
    </r>
  </si>
  <si>
    <r>
      <rPr>
        <b/>
        <sz val="8"/>
        <color rgb="FF000000"/>
        <rFont val="Times New Roman"/>
        <family val="1"/>
        <charset val="162"/>
      </rPr>
      <t>SAĞLIK LİYAKAT-SEN</t>
    </r>
    <r>
      <rPr>
        <sz val="8"/>
        <color rgb="FF000000"/>
        <rFont val="Times New Roman"/>
        <family val="1"/>
        <charset val="162"/>
      </rPr>
      <t xml:space="preserve">
Liyakatli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</si>
  <si>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ŞEHİT GAZİ VE ENGELLİ SAĞLIK SEN</t>
    </r>
    <r>
      <rPr>
        <sz val="8"/>
        <color rgb="FF000000"/>
        <rFont val="Times New Roman"/>
        <family val="1"/>
        <charset val="162"/>
      </rPr>
      <t xml:space="preserve">
Şehit Gazi Ve Engelliler Sağlık Kamu Kuruluşu Sendikası</t>
    </r>
  </si>
  <si>
    <r>
      <rPr>
        <b/>
        <sz val="8"/>
        <color rgb="FF000000"/>
        <rFont val="Times New Roman"/>
        <family val="1"/>
        <charset val="162"/>
      </rPr>
      <t>SAĞLIK MİL-SEN</t>
    </r>
    <r>
      <rPr>
        <sz val="8"/>
        <color rgb="FF000000"/>
        <rFont val="Times New Roman"/>
        <family val="1"/>
        <charset val="162"/>
      </rPr>
      <t xml:space="preserve">
Sağlık ve Sosyal Hizmet Kolu Manevi İlkeli ve Liyakatli Kamu Çalışanları Sendikası</t>
    </r>
  </si>
  <si>
    <r>
      <rPr>
        <b/>
        <sz val="8"/>
        <color rgb="FF000000"/>
        <rFont val="Times New Roman"/>
        <family val="1"/>
        <charset val="162"/>
      </rPr>
      <t>TÜM KAMU-SEN SAĞLIK</t>
    </r>
    <r>
      <rPr>
        <sz val="8"/>
        <color rgb="FF000000"/>
        <rFont val="Times New Roman"/>
        <family val="1"/>
        <charset val="162"/>
      </rPr>
      <t xml:space="preserve">
Tüm Kamu Çalışanları Sağlık Sendikası</t>
    </r>
  </si>
  <si>
    <r>
      <rPr>
        <b/>
        <sz val="8"/>
        <color rgb="FF000000"/>
        <rFont val="Times New Roman"/>
        <family val="1"/>
        <charset val="162"/>
      </rPr>
      <t>HEP-SEN</t>
    </r>
    <r>
      <rPr>
        <sz val="8"/>
        <color rgb="FF000000"/>
        <rFont val="Times New Roman"/>
        <family val="1"/>
        <charset val="162"/>
      </rPr>
      <t xml:space="preserve">
Hemşireler ve Tüm Sağlık Profesyonelleri Sendikası</t>
    </r>
  </si>
  <si>
    <r>
      <rPr>
        <b/>
        <sz val="8"/>
        <color rgb="FF000000"/>
        <rFont val="Times New Roman"/>
        <family val="1"/>
        <charset val="162"/>
      </rPr>
      <t>VATANSEVER-SEN-SAĞLIK</t>
    </r>
    <r>
      <rPr>
        <sz val="8"/>
        <color rgb="FF000000"/>
        <rFont val="Times New Roman"/>
        <family val="1"/>
        <charset val="162"/>
      </rPr>
      <t xml:space="preserve">
Vatansever Kamu Görevlileri Sağlık Sendikası</t>
    </r>
  </si>
  <si>
    <r>
      <rPr>
        <b/>
        <sz val="8"/>
        <color rgb="FF000000"/>
        <rFont val="Times New Roman"/>
        <family val="1"/>
        <charset val="162"/>
      </rPr>
      <t>TÜM BEL-SEN</t>
    </r>
    <r>
      <rPr>
        <sz val="8"/>
        <color rgb="FF000000"/>
        <rFont val="Times New Roman"/>
        <family val="1"/>
        <charset val="162"/>
      </rPr>
      <t xml:space="preserve">
Tüm Belediye ve Yerel Yönetim Hizmetleri Emekçileri Sendikası</t>
    </r>
  </si>
  <si>
    <r>
      <rPr>
        <b/>
        <sz val="8"/>
        <color rgb="FF000000"/>
        <rFont val="Times New Roman"/>
        <family val="1"/>
        <charset val="162"/>
      </rPr>
      <t>TÜRK YEREL HİZMET-SEN</t>
    </r>
    <r>
      <rPr>
        <sz val="8"/>
        <color rgb="FF000000"/>
        <rFont val="Times New Roman"/>
        <family val="1"/>
        <charset val="162"/>
      </rPr>
      <t xml:space="preserve">
Türkiye Yerel Yönetim Hizmetleri Kolu kamu Görevlileri Sendikası</t>
    </r>
  </si>
  <si>
    <r>
      <rPr>
        <b/>
        <sz val="8"/>
        <color rgb="FF000000"/>
        <rFont val="Times New Roman"/>
        <family val="1"/>
        <charset val="162"/>
      </rPr>
      <t>BEM-BİR-SEN</t>
    </r>
    <r>
      <rPr>
        <sz val="8"/>
        <color rgb="FF000000"/>
        <rFont val="Times New Roman"/>
        <family val="1"/>
        <charset val="162"/>
      </rPr>
      <t xml:space="preserve">
Belediye ve Özel İdare Çalışanları Birliği Sendikası</t>
    </r>
  </si>
  <si>
    <r>
      <rPr>
        <b/>
        <sz val="8"/>
        <color rgb="FF000000"/>
        <rFont val="Times New Roman"/>
        <family val="1"/>
        <charset val="162"/>
      </rPr>
      <t>BAĞIMSIZ YEREL HİZMET-SEN</t>
    </r>
    <r>
      <rPr>
        <sz val="8"/>
        <color rgb="FF000000"/>
        <rFont val="Times New Roman"/>
        <family val="1"/>
        <charset val="162"/>
      </rPr>
      <t xml:space="preserve">
Bağımsız Yerel Yönetimler Çalışanları Sendikası</t>
    </r>
  </si>
  <si>
    <r>
      <rPr>
        <b/>
        <sz val="8"/>
        <color rgb="FF000000"/>
        <rFont val="Times New Roman"/>
        <family val="1"/>
        <charset val="162"/>
      </rPr>
      <t>TÜM YEREL-SEN</t>
    </r>
    <r>
      <rPr>
        <sz val="8"/>
        <color rgb="FF000000"/>
        <rFont val="Times New Roman"/>
        <family val="1"/>
        <charset val="162"/>
      </rPr>
      <t xml:space="preserve">
Tüm Yerel Yönetim Çalışanları Sendikası</t>
    </r>
  </si>
  <si>
    <r>
      <rPr>
        <b/>
        <sz val="8"/>
        <color rgb="FF000000"/>
        <rFont val="Times New Roman"/>
        <family val="1"/>
        <charset val="162"/>
      </rPr>
      <t>HABER-SEN</t>
    </r>
    <r>
      <rPr>
        <sz val="8"/>
        <color rgb="FF000000"/>
        <rFont val="Times New Roman"/>
        <family val="1"/>
        <charset val="162"/>
      </rPr>
      <t xml:space="preserve">
Basın Yayın İletişim ve Posta Emekçileri Sendikası</t>
    </r>
  </si>
  <si>
    <r>
      <rPr>
        <b/>
        <sz val="8"/>
        <color rgb="FF000000"/>
        <rFont val="Times New Roman"/>
        <family val="1"/>
        <charset val="162"/>
      </rPr>
      <t>BİRLİK HABER-SEN</t>
    </r>
    <r>
      <rPr>
        <sz val="8"/>
        <color rgb="FF000000"/>
        <rFont val="Times New Roman"/>
        <family val="1"/>
        <charset val="162"/>
      </rPr>
      <t xml:space="preserve">
Birlik Haberleşme ve İletişim Çalışanları Sendikası</t>
    </r>
  </si>
  <si>
    <r>
      <rPr>
        <b/>
        <sz val="8"/>
        <color rgb="FF000000"/>
        <rFont val="Times New Roman"/>
        <family val="1"/>
        <charset val="162"/>
      </rPr>
      <t>BAĞIMSIZ HABER-SEN</t>
    </r>
    <r>
      <rPr>
        <sz val="8"/>
        <color rgb="FF000000"/>
        <rFont val="Times New Roman"/>
        <family val="1"/>
        <charset val="162"/>
      </rPr>
      <t xml:space="preserve">
Bağımsız Haberleşme ve Basın Yayın Hizmet Kolu Kamu Görevlileri Sendikası</t>
    </r>
  </si>
  <si>
    <r>
      <rPr>
        <b/>
        <sz val="8"/>
        <color rgb="FF000000"/>
        <rFont val="Times New Roman"/>
        <family val="1"/>
        <charset val="162"/>
      </rPr>
      <t>HABER HAK-SEN</t>
    </r>
    <r>
      <rPr>
        <sz val="8"/>
        <color rgb="FF000000"/>
        <rFont val="Times New Roman"/>
        <family val="1"/>
        <charset val="162"/>
      </rPr>
      <t xml:space="preserve">
Basın, Yayın İletişim ve Posta Çalışanları Hak Sendikası</t>
    </r>
  </si>
  <si>
    <r>
      <rPr>
        <b/>
        <sz val="8"/>
        <color rgb="FF000000"/>
        <rFont val="Times New Roman"/>
        <family val="1"/>
        <charset val="162"/>
      </rPr>
      <t>GÜVEN HABER-SEN</t>
    </r>
    <r>
      <rPr>
        <sz val="8"/>
        <color rgb="FF000000"/>
        <rFont val="Times New Roman"/>
        <family val="1"/>
        <charset val="162"/>
      </rPr>
      <t xml:space="preserve">
Güven İletişim ve Haberleşme Çalışanlar Sendikası</t>
    </r>
  </si>
  <si>
    <r>
      <rPr>
        <b/>
        <sz val="8"/>
        <color rgb="FF000000"/>
        <rFont val="Times New Roman"/>
        <family val="1"/>
        <charset val="162"/>
      </rPr>
      <t>LİYAKAT HABER-SEN</t>
    </r>
    <r>
      <rPr>
        <sz val="8"/>
        <color rgb="FF000000"/>
        <rFont val="Times New Roman"/>
        <family val="1"/>
        <charset val="162"/>
      </rPr>
      <t xml:space="preserve">
Liyakatli Basın, Yayın Ve İletişim Çalışanları Sendikası</t>
    </r>
  </si>
  <si>
    <r>
      <rPr>
        <b/>
        <sz val="8"/>
        <color rgb="FF000000"/>
        <rFont val="Times New Roman"/>
        <family val="1"/>
        <charset val="162"/>
      </rPr>
      <t>TÜRK KÜLTÜR SANAT-SEN</t>
    </r>
    <r>
      <rPr>
        <sz val="8"/>
        <color rgb="FF000000"/>
        <rFont val="Times New Roman"/>
        <family val="1"/>
        <charset val="162"/>
      </rPr>
      <t xml:space="preserve">
Türkiye Kültür ve Sanat Hizmetleri Kamu Görevlileri Sendikası</t>
    </r>
  </si>
  <si>
    <r>
      <rPr>
        <b/>
        <sz val="8"/>
        <color rgb="FF000000"/>
        <rFont val="Times New Roman"/>
        <family val="1"/>
        <charset val="162"/>
      </rPr>
      <t>KÜLTÜR SANAT-SEN</t>
    </r>
    <r>
      <rPr>
        <sz val="8"/>
        <color rgb="FF000000"/>
        <rFont val="Times New Roman"/>
        <family val="1"/>
        <charset val="162"/>
      </rPr>
      <t xml:space="preserve">
Kültür ve Sanat Emekçileri Sendikası</t>
    </r>
  </si>
  <si>
    <r>
      <rPr>
        <b/>
        <sz val="8"/>
        <color rgb="FF000000"/>
        <rFont val="Times New Roman"/>
        <family val="1"/>
        <charset val="162"/>
      </rPr>
      <t>KÜLTÜR MEMUR-SEN</t>
    </r>
    <r>
      <rPr>
        <sz val="8"/>
        <color rgb="FF000000"/>
        <rFont val="Times New Roman"/>
        <family val="1"/>
        <charset val="162"/>
      </rPr>
      <t xml:space="preserve">
Kültür Turizm ve Sanat Çalışanları Sendikası</t>
    </r>
  </si>
  <si>
    <r>
      <rPr>
        <b/>
        <sz val="8"/>
        <color rgb="FF000000"/>
        <rFont val="Times New Roman"/>
        <family val="1"/>
        <charset val="162"/>
      </rPr>
      <t>BAĞIMSIZ KÜLTÜR SANAT-SEN</t>
    </r>
    <r>
      <rPr>
        <sz val="8"/>
        <color rgb="FF000000"/>
        <rFont val="Times New Roman"/>
        <family val="1"/>
        <charset val="162"/>
      </rPr>
      <t xml:space="preserve">
Bağımsız Kültür ve Sanat Çalışanları Sendikası</t>
    </r>
  </si>
  <si>
    <r>
      <rPr>
        <b/>
        <sz val="8"/>
        <color rgb="FF000000"/>
        <rFont val="Times New Roman"/>
        <family val="1"/>
        <charset val="162"/>
      </rPr>
      <t>KÜLTÜR EMEK-SEN</t>
    </r>
    <r>
      <rPr>
        <sz val="8"/>
        <color rgb="FF000000"/>
        <rFont val="Times New Roman"/>
        <family val="1"/>
        <charset val="162"/>
      </rPr>
      <t xml:space="preserve">
Kültür Emekçileri Sendikası</t>
    </r>
  </si>
  <si>
    <r>
      <rPr>
        <b/>
        <sz val="8"/>
        <color rgb="FF000000"/>
        <rFont val="Times New Roman"/>
        <family val="1"/>
        <charset val="162"/>
      </rPr>
      <t>ŞEHİT GAZİ-SEN-KÜLTÜR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Kültür</t>
    </r>
  </si>
  <si>
    <r>
      <rPr>
        <b/>
        <sz val="8"/>
        <color rgb="FF000000"/>
        <rFont val="Times New Roman"/>
        <family val="1"/>
        <charset val="162"/>
      </rPr>
      <t>TÜRK İMAR-SEN</t>
    </r>
    <r>
      <rPr>
        <sz val="8"/>
        <color rgb="FF000000"/>
        <rFont val="Times New Roman"/>
        <family val="1"/>
        <charset val="162"/>
      </rPr>
      <t xml:space="preserve">
Türkiye İmar ve İnşa Hizmetleri Kamu Görevlileri Sendikası</t>
    </r>
  </si>
  <si>
    <r>
      <rPr>
        <b/>
        <sz val="8"/>
        <color rgb="FF000000"/>
        <rFont val="Times New Roman"/>
        <family val="1"/>
        <charset val="162"/>
      </rPr>
      <t>BAYINDIR MEMUR-SEN</t>
    </r>
    <r>
      <rPr>
        <sz val="8"/>
        <color rgb="FF000000"/>
        <rFont val="Times New Roman"/>
        <family val="1"/>
        <charset val="162"/>
      </rPr>
      <t xml:space="preserve">
Bayındır, Çevre, İnşaat, Yol, Afad, Tapu ve Kadastro Çalışanları Birliği Sendikası</t>
    </r>
  </si>
  <si>
    <r>
      <rPr>
        <b/>
        <sz val="8"/>
        <color rgb="FF000000"/>
        <rFont val="Times New Roman"/>
        <family val="1"/>
        <charset val="162"/>
      </rPr>
      <t>İMAR HAK-SEN</t>
    </r>
    <r>
      <rPr>
        <sz val="8"/>
        <color rgb="FF000000"/>
        <rFont val="Times New Roman"/>
        <family val="1"/>
        <charset val="162"/>
      </rPr>
      <t xml:space="preserve">
İmar Çalışanları Hak Sendikası</t>
    </r>
  </si>
  <si>
    <r>
      <rPr>
        <b/>
        <sz val="8"/>
        <color rgb="FF000000"/>
        <rFont val="Times New Roman"/>
        <family val="1"/>
        <charset val="162"/>
      </rPr>
      <t>TAPU ÇEVRE YOL-İŞ</t>
    </r>
    <r>
      <rPr>
        <sz val="8"/>
        <color rgb="FF000000"/>
        <rFont val="Times New Roman"/>
        <family val="1"/>
        <charset val="162"/>
      </rPr>
      <t xml:space="preserve">
Afad, Çevre Şehircilik Tapu Kadastro ve Yol İş Kolu Emekçileri Sendikası</t>
    </r>
  </si>
  <si>
    <r>
      <rPr>
        <b/>
        <sz val="8"/>
        <color rgb="FF000000"/>
        <rFont val="Times New Roman"/>
        <family val="1"/>
        <charset val="162"/>
      </rPr>
      <t>AFAD-SEN</t>
    </r>
    <r>
      <rPr>
        <sz val="8"/>
        <color rgb="FF000000"/>
        <rFont val="Times New Roman"/>
        <family val="1"/>
        <charset val="162"/>
      </rPr>
      <t xml:space="preserve">
Afad Çalışanları Sendikası</t>
    </r>
  </si>
  <si>
    <r>
      <rPr>
        <b/>
        <sz val="8"/>
        <color rgb="FF000000"/>
        <rFont val="Times New Roman"/>
        <family val="1"/>
        <charset val="162"/>
      </rPr>
      <t>ŞEHİT GAZİ-SEN-BAYINDIR</t>
    </r>
    <r>
      <rPr>
        <sz val="8"/>
        <color rgb="FF000000"/>
        <rFont val="Times New Roman"/>
        <family val="1"/>
        <charset val="162"/>
      </rPr>
      <t xml:space="preserve">
Gazi. Gazi ve Şehit Yakınları ile Vatansever Kamu Görevlileri Sendikası Bayındır</t>
    </r>
  </si>
  <si>
    <r>
      <rPr>
        <b/>
        <sz val="8"/>
        <color rgb="FF000000"/>
        <rFont val="Times New Roman"/>
        <family val="1"/>
        <charset val="162"/>
      </rPr>
      <t>MİL-BAYINDIR-SEN</t>
    </r>
    <r>
      <rPr>
        <sz val="8"/>
        <color rgb="FF000000"/>
        <rFont val="Times New Roman"/>
        <family val="1"/>
        <charset val="162"/>
      </rPr>
      <t xml:space="preserve">
Manevi, İlkeli ve Liyakatli, Bayındır,  İmar,  İnşaat, Yol, Çevre, Milli Emlak, AFAD, Tapu ve Kadastro Çalışanları Sendikası </t>
    </r>
  </si>
  <si>
    <r>
      <rPr>
        <b/>
        <sz val="8"/>
        <color rgb="FF000000"/>
        <rFont val="Times New Roman"/>
        <family val="1"/>
        <charset val="162"/>
      </rPr>
      <t>TÜRK ULAŞIM-SEN</t>
    </r>
    <r>
      <rPr>
        <sz val="8"/>
        <color rgb="FF000000"/>
        <rFont val="Times New Roman"/>
        <family val="1"/>
        <charset val="162"/>
      </rPr>
      <t xml:space="preserve">
Türkiye Ulaştırma Hizmet Kolu Kamu Görevlileri Sendikası</t>
    </r>
  </si>
  <si>
    <r>
      <rPr>
        <b/>
        <sz val="8"/>
        <color rgb="FF000000"/>
        <rFont val="Times New Roman"/>
        <family val="1"/>
        <charset val="162"/>
      </rPr>
      <t>ULAŞTIRMA MEMUR-SEN</t>
    </r>
    <r>
      <rPr>
        <sz val="8"/>
        <color rgb="FF000000"/>
        <rFont val="Times New Roman"/>
        <family val="1"/>
        <charset val="162"/>
      </rPr>
      <t xml:space="preserve">
Ulaştırma Çalışanları Memur Sendikası</t>
    </r>
  </si>
  <si>
    <r>
      <rPr>
        <b/>
        <sz val="8"/>
        <color rgb="FF000000"/>
        <rFont val="Times New Roman"/>
        <family val="1"/>
        <charset val="162"/>
      </rPr>
      <t>BUSEN</t>
    </r>
    <r>
      <rPr>
        <sz val="8"/>
        <color rgb="FF000000"/>
        <rFont val="Times New Roman"/>
        <family val="1"/>
        <charset val="162"/>
      </rPr>
      <t xml:space="preserve">
Bağımsız Ulaştırma Çalışanları Sendikası</t>
    </r>
  </si>
  <si>
    <r>
      <rPr>
        <b/>
        <sz val="8"/>
        <color rgb="FF000000"/>
        <rFont val="Times New Roman"/>
        <family val="1"/>
        <charset val="162"/>
      </rPr>
      <t>UDEM HAK-SEN</t>
    </r>
    <r>
      <rPr>
        <sz val="8"/>
        <color rgb="FF000000"/>
        <rFont val="Times New Roman"/>
        <family val="1"/>
        <charset val="162"/>
      </rPr>
      <t xml:space="preserve">
Ulaştırma ve Demiryolu Çalışanları Hak Sendikası</t>
    </r>
  </si>
  <si>
    <r>
      <rPr>
        <b/>
        <sz val="8"/>
        <color rgb="FF000000"/>
        <rFont val="Times New Roman"/>
        <family val="1"/>
        <charset val="162"/>
      </rPr>
      <t>MİL-ULAŞTIRMA-SEN</t>
    </r>
    <r>
      <rPr>
        <sz val="8"/>
        <color rgb="FF000000"/>
        <rFont val="Times New Roman"/>
        <family val="1"/>
        <charset val="162"/>
      </rPr>
      <t xml:space="preserve">
Manevi, İlkeli Ve Liyakatli Ulaştırma Hizmet Çalışanları Sendikası</t>
    </r>
  </si>
  <si>
    <r>
      <rPr>
        <b/>
        <sz val="8"/>
        <color rgb="FF000000"/>
        <rFont val="Times New Roman"/>
        <family val="1"/>
        <charset val="162"/>
      </rPr>
      <t>TÜRK TARIM ORMAN-SEN</t>
    </r>
    <r>
      <rPr>
        <sz val="8"/>
        <color rgb="FF000000"/>
        <rFont val="Times New Roman"/>
        <family val="1"/>
        <charset val="162"/>
      </rPr>
      <t xml:space="preserve">
Türkiye Tarım, Orman ve Gıda Hizmet Kolu Kamu Görevlileri Sendikası</t>
    </r>
  </si>
  <si>
    <r>
      <rPr>
        <b/>
        <sz val="8"/>
        <color rgb="FF000000"/>
        <rFont val="Times New Roman"/>
        <family val="1"/>
        <charset val="162"/>
      </rPr>
      <t>TOÇ BİR-SEN</t>
    </r>
    <r>
      <rPr>
        <sz val="8"/>
        <color rgb="FF000000"/>
        <rFont val="Times New Roman"/>
        <family val="1"/>
        <charset val="162"/>
      </rPr>
      <t xml:space="preserve">
Tarım-Orman Çalışanları Birliği Sendikası</t>
    </r>
  </si>
  <si>
    <r>
      <rPr>
        <b/>
        <sz val="8"/>
        <color rgb="FF000000"/>
        <rFont val="Times New Roman"/>
        <family val="1"/>
        <charset val="162"/>
      </rPr>
      <t>BATOÇ-SEN</t>
    </r>
    <r>
      <rPr>
        <sz val="8"/>
        <color rgb="FF000000"/>
        <rFont val="Times New Roman"/>
        <family val="1"/>
        <charset val="162"/>
      </rPr>
      <t xml:space="preserve">
Bağımsız Tarım, Orman ve Çevre Sendikası</t>
    </r>
  </si>
  <si>
    <r>
      <rPr>
        <b/>
        <sz val="8"/>
        <color rgb="FF000000"/>
        <rFont val="Times New Roman"/>
        <family val="1"/>
        <charset val="162"/>
      </rPr>
      <t>TOÇ HAK-SEN</t>
    </r>
    <r>
      <rPr>
        <sz val="8"/>
        <color rgb="FF000000"/>
        <rFont val="Times New Roman"/>
        <family val="1"/>
        <charset val="162"/>
      </rPr>
      <t xml:space="preserve">
Tarım Orman ve Çevre Hak Sendikası</t>
    </r>
  </si>
  <si>
    <r>
      <rPr>
        <b/>
        <sz val="8"/>
        <color rgb="FF000000"/>
        <rFont val="Times New Roman"/>
        <family val="1"/>
        <charset val="162"/>
      </rPr>
      <t>DEM-TOÇ-SEN</t>
    </r>
    <r>
      <rPr>
        <sz val="8"/>
        <color rgb="FF000000"/>
        <rFont val="Times New Roman"/>
        <family val="1"/>
        <charset val="162"/>
      </rPr>
      <t xml:space="preserve">
Demokratik Tarım Orman ve Çevre Çalışanları Sendikası</t>
    </r>
  </si>
  <si>
    <r>
      <rPr>
        <b/>
        <sz val="8"/>
        <color rgb="FF000000"/>
        <rFont val="Times New Roman"/>
        <family val="1"/>
        <charset val="162"/>
      </rPr>
      <t>ATORSEN</t>
    </r>
    <r>
      <rPr>
        <sz val="8"/>
        <color rgb="FF000000"/>
        <rFont val="Times New Roman"/>
        <family val="1"/>
        <charset val="162"/>
      </rPr>
      <t xml:space="preserve">
Anadolu Tarım Orman Çalışanları Sendikası</t>
    </r>
  </si>
  <si>
    <r>
      <rPr>
        <b/>
        <sz val="8"/>
        <color rgb="FF000000"/>
        <rFont val="Times New Roman"/>
        <family val="1"/>
        <charset val="162"/>
      </rPr>
      <t>YURT TARIM-SEN</t>
    </r>
    <r>
      <rPr>
        <sz val="8"/>
        <color rgb="FF000000"/>
        <rFont val="Times New Roman"/>
        <family val="1"/>
        <charset val="162"/>
      </rPr>
      <t xml:space="preserve">
Yurt-Tarım ve Orman Çalışanları Sendikası</t>
    </r>
  </si>
  <si>
    <r>
      <rPr>
        <b/>
        <sz val="8"/>
        <color rgb="FF000000"/>
        <rFont val="Times New Roman"/>
        <family val="1"/>
        <charset val="162"/>
      </rPr>
      <t>ŞEHİT GAZİ-SEN-TARIM-ORMAN</t>
    </r>
    <r>
      <rPr>
        <sz val="8"/>
        <color rgb="FF000000"/>
        <rFont val="Times New Roman"/>
        <family val="1"/>
        <charset val="162"/>
      </rPr>
      <t xml:space="preserve">
Gazi, Gazi ve Şehit Yakınları ile Vatansever Kamu Görevlileri Sendikası Tarım Orman</t>
    </r>
  </si>
  <si>
    <r>
      <rPr>
        <b/>
        <sz val="8"/>
        <color rgb="FF000000"/>
        <rFont val="Times New Roman"/>
        <family val="1"/>
        <charset val="162"/>
      </rPr>
      <t>TÜM KAMU-SEN TARIM-ORMAN</t>
    </r>
    <r>
      <rPr>
        <sz val="8"/>
        <color rgb="FF000000"/>
        <rFont val="Times New Roman"/>
        <family val="1"/>
        <charset val="162"/>
      </rPr>
      <t xml:space="preserve">
Tüm Kamu Çalışanları Tarım Orman Sendikası</t>
    </r>
  </si>
  <si>
    <r>
      <rPr>
        <b/>
        <sz val="8"/>
        <color rgb="FF000000"/>
        <rFont val="Times New Roman"/>
        <family val="1"/>
        <charset val="162"/>
      </rPr>
      <t>TÜRK ENERJİ-SEN</t>
    </r>
    <r>
      <rPr>
        <sz val="8"/>
        <color rgb="FF000000"/>
        <rFont val="Times New Roman"/>
        <family val="1"/>
        <charset val="162"/>
      </rPr>
      <t xml:space="preserve">
Türkiye Enerji, Sanayi ve Madencilik, Hizmet Kolu Kamu Çalışanları Sendikası</t>
    </r>
  </si>
  <si>
    <r>
      <rPr>
        <b/>
        <sz val="8"/>
        <color rgb="FF000000"/>
        <rFont val="Times New Roman"/>
        <family val="1"/>
        <charset val="162"/>
      </rPr>
      <t>ESM</t>
    </r>
    <r>
      <rPr>
        <sz val="8"/>
        <color rgb="FF000000"/>
        <rFont val="Times New Roman"/>
        <family val="1"/>
        <charset val="162"/>
      </rPr>
      <t xml:space="preserve">
Enerji, Sanayi ve Maden Kamu Emekçileri Sendikası</t>
    </r>
  </si>
  <si>
    <r>
      <rPr>
        <b/>
        <sz val="8"/>
        <color rgb="FF000000"/>
        <rFont val="Times New Roman"/>
        <family val="1"/>
        <charset val="162"/>
      </rPr>
      <t>ENERJİ BİR-SEN</t>
    </r>
    <r>
      <rPr>
        <sz val="8"/>
        <color rgb="FF000000"/>
        <rFont val="Times New Roman"/>
        <family val="1"/>
        <charset val="162"/>
      </rPr>
      <t xml:space="preserve">
Enerji, Sanayi ve Madencilik Hizmetleri Çalışanları Birliği Sendikası</t>
    </r>
  </si>
  <si>
    <r>
      <rPr>
        <b/>
        <sz val="8"/>
        <color rgb="FF000000"/>
        <rFont val="Times New Roman"/>
        <family val="1"/>
        <charset val="162"/>
      </rPr>
      <t>ANADOLU EKSEN ENERJİ-SEN</t>
    </r>
    <r>
      <rPr>
        <sz val="8"/>
        <color rgb="FF000000"/>
        <rFont val="Times New Roman"/>
        <family val="1"/>
        <charset val="162"/>
      </rPr>
      <t xml:space="preserve">
Anadolu Eksen Enerji, Sanayi ve Madencilik Çalışanları Sendikası</t>
    </r>
  </si>
  <si>
    <r>
      <rPr>
        <b/>
        <sz val="8"/>
        <color rgb="FF000000"/>
        <rFont val="Times New Roman"/>
        <family val="1"/>
        <charset val="162"/>
      </rPr>
      <t>ÇALIŞAN ENERJİ-SEN</t>
    </r>
    <r>
      <rPr>
        <sz val="8"/>
        <color rgb="FF000000"/>
        <rFont val="Times New Roman"/>
        <family val="1"/>
        <charset val="162"/>
      </rPr>
      <t xml:space="preserve">
Enerji, Sanayi ve Maden Çalışanları Sendikası</t>
    </r>
  </si>
  <si>
    <r>
      <rPr>
        <b/>
        <sz val="8"/>
        <color rgb="FF000000"/>
        <rFont val="Times New Roman"/>
        <family val="1"/>
        <charset val="162"/>
      </rPr>
      <t>ŞEHİT GAZİ-SEN-ENERJİ</t>
    </r>
    <r>
      <rPr>
        <sz val="8"/>
        <color rgb="FF000000"/>
        <rFont val="Times New Roman"/>
        <family val="1"/>
        <charset val="162"/>
      </rPr>
      <t xml:space="preserve">
Gazi, Gazi ve Şehit Yakınları ile Vatansever Kamu Görevlileri Sendikası Enerji</t>
    </r>
  </si>
  <si>
    <r>
      <rPr>
        <b/>
        <sz val="8"/>
        <color rgb="FF000000"/>
        <rFont val="Times New Roman"/>
        <family val="1"/>
        <charset val="162"/>
      </rPr>
      <t>YENİ-ENERJİ-SEN</t>
    </r>
    <r>
      <rPr>
        <sz val="8"/>
        <color rgb="FF000000"/>
        <rFont val="Times New Roman"/>
        <family val="1"/>
        <charset val="162"/>
      </rPr>
      <t xml:space="preserve">
Enerji, Sanayi ve Maden Çalışanları İle Kamuda Çalışan Tüm Vatan  Yıldızılarının Yakınları Sendikası</t>
    </r>
  </si>
  <si>
    <r>
      <rPr>
        <b/>
        <sz val="8"/>
        <color rgb="FF000000"/>
        <rFont val="Times New Roman"/>
        <family val="1"/>
        <charset val="162"/>
      </rPr>
      <t>DİYANET-SEN</t>
    </r>
    <r>
      <rPr>
        <sz val="8"/>
        <color rgb="FF000000"/>
        <rFont val="Times New Roman"/>
        <family val="1"/>
        <charset val="162"/>
      </rPr>
      <t xml:space="preserve">
Türkiye Diyanet ve Vakıf Görevlileri Sendikası</t>
    </r>
  </si>
  <si>
    <r>
      <rPr>
        <b/>
        <sz val="8"/>
        <color rgb="FF000000"/>
        <rFont val="Times New Roman"/>
        <family val="1"/>
        <charset val="162"/>
      </rPr>
      <t>DİVES</t>
    </r>
    <r>
      <rPr>
        <sz val="8"/>
        <color rgb="FF000000"/>
        <rFont val="Times New Roman"/>
        <family val="1"/>
        <charset val="162"/>
      </rPr>
      <t xml:space="preserve">
Diyanet ve Vakıf Emekçileri Sendikası</t>
    </r>
  </si>
  <si>
    <r>
      <rPr>
        <b/>
        <sz val="8"/>
        <color rgb="FF000000"/>
        <rFont val="Times New Roman"/>
        <family val="1"/>
        <charset val="162"/>
      </rPr>
      <t>BAĞIMSIZ DİYANET-SEN</t>
    </r>
    <r>
      <rPr>
        <sz val="8"/>
        <color rgb="FF000000"/>
        <rFont val="Times New Roman"/>
        <family val="1"/>
        <charset val="162"/>
      </rPr>
      <t xml:space="preserve">
Bağımsız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</si>
  <si>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DİVA-SEN</t>
    </r>
    <r>
      <rPr>
        <sz val="8"/>
        <color rgb="FF000000"/>
        <rFont val="Times New Roman"/>
        <family val="1"/>
        <charset val="162"/>
      </rPr>
      <t xml:space="preserve">
Türkiye Diyanet ve Vakıf Hizmetleri Kolu,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</si>
  <si>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DİN-BİR-SEN</t>
    </r>
    <r>
      <rPr>
        <sz val="8"/>
        <color rgb="FF000000"/>
        <rFont val="Times New Roman"/>
        <family val="1"/>
        <charset val="162"/>
      </rPr>
      <t xml:space="preserve">
Özerk Diyanet Vakıf Çalışanları Birliği Sendikası</t>
    </r>
  </si>
  <si>
    <r>
      <rPr>
        <b/>
        <sz val="8"/>
        <color rgb="FF000000"/>
        <rFont val="Times New Roman"/>
        <family val="1"/>
        <charset val="162"/>
      </rPr>
      <t>HAK BİR-SEN</t>
    </r>
    <r>
      <rPr>
        <sz val="8"/>
        <color rgb="FF000000"/>
        <rFont val="Times New Roman"/>
        <family val="1"/>
        <charset val="162"/>
      </rPr>
      <t xml:space="preserve">
Diyanet ve Vakıf Çalışanları Sendikası</t>
    </r>
  </si>
  <si>
    <r>
      <rPr>
        <b/>
        <sz val="8"/>
        <color rgb="FF000000"/>
        <rFont val="Times New Roman"/>
        <family val="1"/>
        <charset val="162"/>
      </rPr>
      <t>ANADOLU DİYANET VAKIF-SEN</t>
    </r>
    <r>
      <rPr>
        <sz val="8"/>
        <color rgb="FF000000"/>
        <rFont val="Times New Roman"/>
        <family val="1"/>
        <charset val="162"/>
      </rPr>
      <t xml:space="preserve">
Anadolu Diyanet ve Vakıf Görevlileri Sendikası</t>
    </r>
  </si>
  <si>
    <r>
      <rPr>
        <b/>
        <sz val="8"/>
        <color rgb="FF000000"/>
        <rFont val="Times New Roman"/>
        <family val="1"/>
        <charset val="162"/>
      </rPr>
      <t>TEKBİR-SEN</t>
    </r>
    <r>
      <rPr>
        <sz val="8"/>
        <color rgb="FF000000"/>
        <rFont val="Times New Roman"/>
        <family val="1"/>
        <charset val="162"/>
      </rPr>
      <t xml:space="preserve">
Diyanet ve Vakıf Görevlileri Sendikası</t>
    </r>
  </si>
  <si>
    <r>
      <rPr>
        <b/>
        <sz val="8"/>
        <color rgb="FF000000"/>
        <rFont val="Times New Roman"/>
        <family val="1"/>
        <charset val="162"/>
      </rPr>
      <t>ÖZ DİYANET-SEN</t>
    </r>
    <r>
      <rPr>
        <sz val="8"/>
        <color rgb="FF000000"/>
        <rFont val="Times New Roman"/>
        <family val="1"/>
        <charset val="162"/>
      </rPr>
      <t xml:space="preserve">
Öz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</si>
  <si>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DİYANET BİR-SEN</t>
    </r>
    <r>
      <rPr>
        <sz val="8"/>
        <color rgb="FF000000"/>
        <rFont val="Times New Roman"/>
        <family val="1"/>
        <charset val="162"/>
      </rPr>
      <t xml:space="preserve">
Diyanet ve Vakıf Çalışanları Birliği Sendikası</t>
    </r>
  </si>
  <si>
    <r>
      <rPr>
        <b/>
        <sz val="8"/>
        <color rgb="FF000000"/>
        <rFont val="Times New Roman"/>
        <family val="1"/>
        <charset val="162"/>
      </rPr>
      <t>DİYANET BİRLİK-SEN</t>
    </r>
    <r>
      <rPr>
        <sz val="8"/>
        <color rgb="FF000000"/>
        <rFont val="Times New Roman"/>
        <family val="1"/>
        <charset val="162"/>
      </rPr>
      <t xml:space="preserve">
Diyanet Birlik-Sen Diyanet Ve Vakıf Görevlileri Sendikası</t>
    </r>
  </si>
  <si>
    <r>
      <rPr>
        <b/>
        <sz val="8"/>
        <color rgb="FF000000"/>
        <rFont val="Times New Roman"/>
        <family val="1"/>
        <charset val="162"/>
      </rPr>
      <t>DİYANET HAK VE ADALET-SEN</t>
    </r>
    <r>
      <rPr>
        <sz val="8"/>
        <color rgb="FF000000"/>
        <rFont val="Times New Roman"/>
        <family val="1"/>
        <charset val="162"/>
      </rPr>
      <t xml:space="preserve">
Diyanet Ve Vakıf Görevlileri Hak Ve Adalet Sendikası</t>
    </r>
  </si>
  <si>
    <r>
      <rPr>
        <b/>
        <sz val="8"/>
        <color rgb="FF000000"/>
        <rFont val="Times New Roman"/>
        <family val="1"/>
        <charset val="162"/>
      </rPr>
      <t>TÜM KAMU-SEN DİYANET</t>
    </r>
    <r>
      <rPr>
        <sz val="8"/>
        <color rgb="FF000000"/>
        <rFont val="Times New Roman"/>
        <family val="1"/>
        <charset val="162"/>
      </rPr>
      <t xml:space="preserve">
Tüm Kamu Çalışanları Diyanet Sendikası</t>
    </r>
  </si>
  <si>
    <r>
      <rPr>
        <b/>
        <sz val="8"/>
        <color rgb="FF000000"/>
        <rFont val="Times New Roman"/>
        <family val="1"/>
        <charset val="162"/>
      </rPr>
      <t>VAZİFE MALÜLLERİ YURT ÇOCUKLARI VE ENGELLİ DİYANET BİRLİK-SEN</t>
    </r>
    <r>
      <rPr>
        <sz val="8"/>
        <color rgb="FF000000"/>
        <rFont val="Times New Roman"/>
        <family val="1"/>
        <charset val="162"/>
      </rPr>
      <t xml:space="preserve">
Vazife Malülleri Yurt Çocukları ve Engelli Diyanet Sendikası</t>
    </r>
  </si>
  <si>
    <r>
      <rPr>
        <b/>
        <sz val="8"/>
        <color rgb="FF000000"/>
        <rFont val="Times New Roman"/>
        <family val="1"/>
        <charset val="162"/>
      </rPr>
      <t>ADALET SEN</t>
    </r>
    <r>
      <rPr>
        <sz val="8"/>
        <color rgb="FF000000"/>
        <rFont val="Times New Roman"/>
        <family val="1"/>
        <charset val="162"/>
      </rPr>
      <t xml:space="preserve">
Adalet Çalışanları Sendikası</t>
    </r>
  </si>
  <si>
    <r>
      <rPr>
        <b/>
        <sz val="8"/>
        <color rgb="FF000000"/>
        <rFont val="Times New Roman"/>
        <family val="1"/>
        <charset val="162"/>
      </rPr>
      <t>ASİM-SEN</t>
    </r>
    <r>
      <rPr>
        <sz val="8"/>
        <color rgb="FF000000"/>
        <rFont val="Times New Roman"/>
        <family val="1"/>
        <charset val="162"/>
      </rPr>
      <t xml:space="preserve">
Askeri İş yerlerinde Görevli Kamu Çalışanları Sendikası</t>
    </r>
  </si>
  <si>
    <r>
      <rPr>
        <b/>
        <sz val="8"/>
        <color rgb="FF000000"/>
        <rFont val="Times New Roman"/>
        <family val="1"/>
        <charset val="162"/>
      </rPr>
      <t>SAVSEN</t>
    </r>
    <r>
      <rPr>
        <sz val="8"/>
        <color rgb="FF000000"/>
        <rFont val="Times New Roman"/>
        <family val="1"/>
        <charset val="162"/>
      </rPr>
      <t xml:space="preserve">
Savunma Hizmetleri Sendikası</t>
    </r>
  </si>
  <si>
    <r>
      <rPr>
        <b/>
        <sz val="8"/>
        <color rgb="FF000000"/>
        <rFont val="Times New Roman"/>
        <family val="1"/>
        <charset val="162"/>
      </rPr>
      <t>ŞEHİT GAZİ BİRLİK-SEN</t>
    </r>
    <r>
      <rPr>
        <sz val="8"/>
        <color rgb="FF000000"/>
        <rFont val="Times New Roman"/>
        <family val="1"/>
        <charset val="162"/>
      </rPr>
      <t xml:space="preserve">
Şehit Yakınları, Gazi ve Gazi Yakınları Tüm Kamu Çalışanları Birlik Sendikası</t>
    </r>
  </si>
  <si>
    <r>
      <rPr>
        <b/>
        <sz val="8"/>
        <color rgb="FF000000"/>
        <rFont val="Times New Roman"/>
        <family val="1"/>
        <charset val="162"/>
      </rPr>
      <t>ŞEHİT GAZİ VE ENGELLİ BÜRO SEN</t>
    </r>
    <r>
      <rPr>
        <sz val="8"/>
        <color rgb="FF000000"/>
        <rFont val="Times New Roman"/>
        <family val="1"/>
        <charset val="162"/>
      </rPr>
      <t xml:space="preserve">
Şehit Gazi Ve Engelliler Büro Kamu Kuruluşu Sendikası</t>
    </r>
  </si>
  <si>
    <r>
      <rPr>
        <b/>
        <sz val="8"/>
        <color rgb="FF000000"/>
        <rFont val="Times New Roman"/>
        <family val="1"/>
        <charset val="162"/>
      </rPr>
      <t>MİL-BÜRO-SEN</t>
    </r>
    <r>
      <rPr>
        <sz val="8"/>
        <color rgb="FF000000"/>
        <rFont val="Times New Roman"/>
        <family val="1"/>
        <charset val="162"/>
      </rPr>
      <t xml:space="preserve">
Manevi İlkeli ve Liyakatli Büro, Bankacılık ve Sigortacılık Hizmetleri Çalışanları Sendikası</t>
    </r>
  </si>
  <si>
    <r>
      <rPr>
        <b/>
        <sz val="8"/>
        <color rgb="FF000000"/>
        <rFont val="Times New Roman"/>
        <family val="1"/>
        <charset val="162"/>
      </rPr>
      <t>YENİ BÜRO-SEN</t>
    </r>
    <r>
      <rPr>
        <sz val="8"/>
        <color rgb="FF000000"/>
        <rFont val="Times New Roman"/>
        <family val="1"/>
        <charset val="162"/>
      </rPr>
      <t xml:space="preserve">
Yeni Büro Memurları ve Kamuda Çalışan Tüm Vatan Yıldızlarının Yakınları Sendikası</t>
    </r>
  </si>
  <si>
    <r>
      <rPr>
        <b/>
        <sz val="8"/>
        <color rgb="FF000000"/>
        <rFont val="Times New Roman"/>
        <family val="1"/>
        <charset val="162"/>
      </rPr>
      <t>GÜM-SEN</t>
    </r>
    <r>
      <rPr>
        <sz val="8"/>
        <color rgb="FF000000"/>
        <rFont val="Times New Roman"/>
        <family val="1"/>
        <charset val="162"/>
      </rPr>
      <t xml:space="preserve">
Gümrük Ve Ticaret Çalışanları Sendikası</t>
    </r>
  </si>
  <si>
    <r>
      <rPr>
        <b/>
        <sz val="8"/>
        <color rgb="FF000000"/>
        <rFont val="Times New Roman"/>
        <family val="1"/>
        <charset val="162"/>
      </rPr>
      <t>BAL SEN</t>
    </r>
    <r>
      <rPr>
        <sz val="8"/>
        <color rgb="FF000000"/>
        <rFont val="Times New Roman"/>
        <family val="1"/>
        <charset val="162"/>
      </rPr>
      <t xml:space="preserve">
Büro Ailesi Sendikası</t>
    </r>
  </si>
  <si>
    <r>
      <rPr>
        <b/>
        <sz val="8"/>
        <color rgb="FF000000"/>
        <rFont val="Times New Roman"/>
        <family val="1"/>
        <charset val="162"/>
      </rPr>
      <t>EMNİYET TEŞKİLATI SENDİKASI</t>
    </r>
    <r>
      <rPr>
        <sz val="8"/>
        <color rgb="FF000000"/>
        <rFont val="Times New Roman"/>
        <family val="1"/>
        <charset val="162"/>
      </rPr>
      <t xml:space="preserve">
Emniyet Teşkilatı Sendikası</t>
    </r>
  </si>
  <si>
    <t>Sendikalaşma Oranı</t>
  </si>
  <si>
    <r>
      <rPr>
        <b/>
        <sz val="8"/>
        <color rgb="FF000000"/>
        <rFont val="Times New Roman"/>
        <family val="1"/>
        <charset val="162"/>
      </rPr>
      <t>EĞİTİM HAK-SEN</t>
    </r>
    <r>
      <rPr>
        <sz val="8"/>
        <color rgb="FF000000"/>
        <rFont val="Times New Roman"/>
        <family val="1"/>
        <charset val="162"/>
      </rPr>
      <t xml:space="preserve">
Eğitim, Öğretim ve Bilim Çalışanları Hak Sendikası</t>
    </r>
  </si>
  <si>
    <r>
      <rPr>
        <b/>
        <sz val="8"/>
        <color rgb="FF000000"/>
        <rFont val="Times New Roman"/>
        <family val="1"/>
        <charset val="162"/>
      </rPr>
      <t>LİYAKAT-SEN</t>
    </r>
    <r>
      <rPr>
        <sz val="8"/>
        <color rgb="FF000000"/>
        <rFont val="Times New Roman"/>
        <family val="1"/>
        <charset val="162"/>
      </rPr>
      <t xml:space="preserve">
Liyakatlı, Eğitim Ve Bilim Çalışanları Sendikası</t>
    </r>
  </si>
  <si>
    <r>
      <rPr>
        <b/>
        <sz val="8"/>
        <color rgb="FF000000"/>
        <rFont val="Times New Roman"/>
        <family val="1"/>
        <charset val="162"/>
      </rPr>
      <t>MİL- EĞİTİM-SEN</t>
    </r>
    <r>
      <rPr>
        <sz val="8"/>
        <color rgb="FF000000"/>
        <rFont val="Times New Roman"/>
        <family val="1"/>
        <charset val="162"/>
      </rPr>
      <t xml:space="preserve">
Manevi, İlkeli ve Liyakatli Eğitim Çalışanları Sendikası</t>
    </r>
  </si>
  <si>
    <r>
      <rPr>
        <b/>
        <sz val="8"/>
        <color rgb="FF000000"/>
        <rFont val="Times New Roman"/>
        <family val="1"/>
        <charset val="162"/>
      </rPr>
      <t>EĞİTİM MİL-SEN</t>
    </r>
    <r>
      <rPr>
        <sz val="8"/>
        <color rgb="FF000000"/>
        <rFont val="Times New Roman"/>
        <family val="1"/>
        <charset val="162"/>
      </rPr>
      <t xml:space="preserve">
Eğitim Manevi, İlkeli ve Liyakatli Çalışanlar Sendikası</t>
    </r>
  </si>
  <si>
    <r>
      <rPr>
        <b/>
        <sz val="8"/>
        <color rgb="FF000000"/>
        <rFont val="Times New Roman"/>
        <family val="1"/>
        <charset val="162"/>
      </rPr>
      <t>EĞİTİM GÜCÜ SEN</t>
    </r>
    <r>
      <rPr>
        <sz val="8"/>
        <color rgb="FF000000"/>
        <rFont val="Times New Roman"/>
        <family val="1"/>
        <charset val="162"/>
      </rPr>
      <t xml:space="preserve">
Eğitim ve Bilim Gücü Dayanışma Sendikası</t>
    </r>
  </si>
  <si>
    <r>
      <rPr>
        <b/>
        <sz val="8"/>
        <color rgb="FF000000"/>
        <rFont val="Times New Roman"/>
        <family val="1"/>
        <charset val="162"/>
      </rPr>
      <t>HÜRRİYETÇİ EĞİTİM SEN</t>
    </r>
    <r>
      <rPr>
        <sz val="8"/>
        <color rgb="FF000000"/>
        <rFont val="Times New Roman"/>
        <family val="1"/>
        <charset val="162"/>
      </rPr>
      <t xml:space="preserve">
Hürriyetçi Eğitim Ve Bilim Çalışanları Sendikası</t>
    </r>
  </si>
  <si>
    <r>
      <rPr>
        <b/>
        <sz val="8"/>
        <color rgb="FF000000"/>
        <rFont val="Times New Roman"/>
        <family val="1"/>
        <charset val="162"/>
      </rPr>
      <t>YES</t>
    </r>
    <r>
      <rPr>
        <sz val="8"/>
        <color rgb="FF000000"/>
        <rFont val="Times New Roman"/>
        <family val="1"/>
        <charset val="162"/>
      </rPr>
      <t xml:space="preserve">
Yenilikçi Eğitim Çalışanları Sendikası</t>
    </r>
  </si>
  <si>
    <t>5</t>
  </si>
  <si>
    <t>16</t>
  </si>
  <si>
    <t>30</t>
  </si>
  <si>
    <t>87</t>
  </si>
  <si>
    <t>133</t>
  </si>
  <si>
    <t>147</t>
  </si>
  <si>
    <t>159</t>
  </si>
  <si>
    <t>169</t>
  </si>
  <si>
    <t>174</t>
  </si>
  <si>
    <r>
      <rPr>
        <b/>
        <sz val="8"/>
        <color rgb="FF000000"/>
        <rFont val="Times New Roman"/>
        <family val="1"/>
        <charset val="162"/>
      </rPr>
      <t>ANADOLU SAĞLIK-SEN</t>
    </r>
    <r>
      <rPr>
        <sz val="8"/>
        <color rgb="FF000000"/>
        <rFont val="Times New Roman"/>
        <family val="1"/>
        <charset val="162"/>
      </rPr>
      <t xml:space="preserve">
Anadolu Sağlık Sen ve Sosyal Hizmet Çalışanları Sendikası</t>
    </r>
  </si>
  <si>
    <t>179</t>
  </si>
  <si>
    <t>195</t>
  </si>
  <si>
    <t>216</t>
  </si>
  <si>
    <t>228</t>
  </si>
  <si>
    <t>233</t>
  </si>
  <si>
    <t>250</t>
  </si>
  <si>
    <r>
      <rPr>
        <b/>
        <sz val="8"/>
        <color rgb="FF000000"/>
        <rFont val="Times New Roman"/>
        <family val="1"/>
        <charset val="162"/>
      </rPr>
      <t>EKSEN-SAĞLIK-SEN</t>
    </r>
    <r>
      <rPr>
        <sz val="8"/>
        <color rgb="FF000000"/>
        <rFont val="Times New Roman"/>
        <family val="1"/>
        <charset val="162"/>
      </rPr>
      <t xml:space="preserve">
Sağlık ve Sosyal Hizmet Kamu Çalışanları Sendikası</t>
    </r>
  </si>
  <si>
    <t>270</t>
  </si>
  <si>
    <t>273</t>
  </si>
  <si>
    <t>280</t>
  </si>
  <si>
    <t>283</t>
  </si>
  <si>
    <t>292</t>
  </si>
  <si>
    <t>303</t>
  </si>
  <si>
    <t>305</t>
  </si>
  <si>
    <r>
      <rPr>
        <b/>
        <sz val="8"/>
        <color rgb="FF000000"/>
        <rFont val="Times New Roman"/>
        <family val="1"/>
        <charset val="162"/>
      </rPr>
      <t>ŞEHİT GAZİ SAĞLIK BİRLİK-SEN</t>
    </r>
    <r>
      <rPr>
        <sz val="8"/>
        <color rgb="FF000000"/>
        <rFont val="Times New Roman"/>
        <family val="1"/>
        <charset val="162"/>
      </rPr>
      <t xml:space="preserve">
Şehit Yakınları Gazi ve Gazi Yakınları Sağlık ve Sosyal Hizmet Çalışanları Birlik Sendikası</t>
    </r>
  </si>
  <si>
    <t>313</t>
  </si>
  <si>
    <t>321</t>
  </si>
  <si>
    <r>
      <rPr>
        <b/>
        <sz val="8"/>
        <color rgb="FF000000"/>
        <rFont val="Times New Roman"/>
        <family val="1"/>
        <charset val="162"/>
      </rPr>
      <t>HEKİMSEN</t>
    </r>
    <r>
      <rPr>
        <sz val="8"/>
        <color rgb="FF000000"/>
        <rFont val="Times New Roman"/>
        <family val="1"/>
        <charset val="162"/>
      </rPr>
      <t xml:space="preserve">
Hekim Ve Diğer Sağlık Çalışanları Sağlık Ve Sosyal Hizmetler Sendikası</t>
    </r>
  </si>
  <si>
    <t>346</t>
  </si>
  <si>
    <t>352</t>
  </si>
  <si>
    <t>359</t>
  </si>
  <si>
    <r>
      <rPr>
        <b/>
        <sz val="8"/>
        <color rgb="FF000000"/>
        <rFont val="Times New Roman"/>
        <family val="1"/>
        <charset val="162"/>
      </rPr>
      <t>HEKİM BİRLİĞİ</t>
    </r>
    <r>
      <rPr>
        <sz val="8"/>
        <color rgb="FF000000"/>
        <rFont val="Times New Roman"/>
        <family val="1"/>
        <charset val="162"/>
      </rPr>
      <t xml:space="preserve">
Hekim Birliği, Sağlık Ve Sosyal Hizmetler Çalışanları Sendikası</t>
    </r>
  </si>
  <si>
    <t>392</t>
  </si>
  <si>
    <r>
      <rPr>
        <b/>
        <sz val="8"/>
        <color rgb="FF000000"/>
        <rFont val="Times New Roman"/>
        <family val="1"/>
        <charset val="162"/>
      </rPr>
      <t>TABİP-SEN</t>
    </r>
    <r>
      <rPr>
        <sz val="8"/>
        <color rgb="FF000000"/>
        <rFont val="Times New Roman"/>
        <family val="1"/>
        <charset val="162"/>
      </rPr>
      <t xml:space="preserve">
Tabip ve Diğer  Sağlık Çalışanları  Sağlık ve Sosyal Hizmetler Kamu Görevlileri Sendikası</t>
    </r>
  </si>
  <si>
    <t>395</t>
  </si>
  <si>
    <r>
      <rPr>
        <b/>
        <sz val="8"/>
        <color rgb="FF000000"/>
        <rFont val="Times New Roman"/>
        <family val="1"/>
        <charset val="162"/>
      </rPr>
      <t xml:space="preserve">HÜRRİYETÇİ SAĞLIK SEN </t>
    </r>
    <r>
      <rPr>
        <sz val="8"/>
        <color rgb="FF000000"/>
        <rFont val="Times New Roman"/>
        <family val="1"/>
        <charset val="162"/>
      </rPr>
      <t xml:space="preserve">
Hürriyetçi Sağlık ve Sosyal Hizmet Çalışanları Sendikası</t>
    </r>
  </si>
  <si>
    <t>396</t>
  </si>
  <si>
    <r>
      <rPr>
        <b/>
        <sz val="8"/>
        <color rgb="FF000000"/>
        <rFont val="Times New Roman"/>
        <family val="1"/>
        <charset val="162"/>
      </rPr>
      <t>BİZİM AİLE SEN</t>
    </r>
    <r>
      <rPr>
        <sz val="8"/>
        <color rgb="FF000000"/>
        <rFont val="Times New Roman"/>
        <family val="1"/>
        <charset val="162"/>
      </rPr>
      <t xml:space="preserve">
Bizim Aile Sosyal ve Sağlık  Kamu Görevlileri  Sendikası</t>
    </r>
  </si>
  <si>
    <t>20</t>
  </si>
  <si>
    <t>25</t>
  </si>
  <si>
    <t>51</t>
  </si>
  <si>
    <r>
      <rPr>
        <b/>
        <sz val="8"/>
        <color rgb="FF000000"/>
        <rFont val="Times New Roman"/>
        <family val="1"/>
        <charset val="162"/>
      </rPr>
      <t>BAĞIMSIZ YEREL HAK-SEN</t>
    </r>
    <r>
      <rPr>
        <sz val="8"/>
        <color rgb="FF000000"/>
        <rFont val="Times New Roman"/>
        <family val="1"/>
        <charset val="162"/>
      </rPr>
      <t xml:space="preserve">
Yerel Yönetim Çalışanları Hak Sendikası</t>
    </r>
  </si>
  <si>
    <t>136</t>
  </si>
  <si>
    <t>140</t>
  </si>
  <si>
    <t>214</t>
  </si>
  <si>
    <r>
      <rPr>
        <b/>
        <sz val="8"/>
        <color rgb="FF000000"/>
        <rFont val="Times New Roman"/>
        <family val="1"/>
        <charset val="162"/>
      </rPr>
      <t>MİL-BELEDİYE-SEN</t>
    </r>
    <r>
      <rPr>
        <sz val="8"/>
        <color rgb="FF000000"/>
        <rFont val="Times New Roman"/>
        <family val="1"/>
        <charset val="162"/>
      </rPr>
      <t xml:space="preserve">
Manevi, İlkeli Ve Liyakatli Belediye-İl Özel İdaresi  Çalışanları Sendikası</t>
    </r>
  </si>
  <si>
    <t>334</t>
  </si>
  <si>
    <r>
      <rPr>
        <b/>
        <sz val="8"/>
        <color rgb="FF000000"/>
        <rFont val="Times New Roman"/>
        <family val="1"/>
        <charset val="162"/>
      </rPr>
      <t>VAZİFE MALÜLLERİ YURT ÇOCUKLARI VE YAKINLARI ENGELLİ VE TÜM YEREL YÖNETİM BİRLİK-SEN</t>
    </r>
    <r>
      <rPr>
        <sz val="8"/>
        <color rgb="FF000000"/>
        <rFont val="Times New Roman"/>
        <family val="1"/>
        <charset val="162"/>
      </rPr>
      <t xml:space="preserve">
Vazife Malülleri Yurt Çocukları Ve Yakınları Engelli Ve Tüm Yerel Yönetim Birlik-Sendikası</t>
    </r>
  </si>
  <si>
    <r>
      <rPr>
        <b/>
        <sz val="8"/>
        <color rgb="FF000000"/>
        <rFont val="Times New Roman"/>
        <family val="1"/>
        <charset val="162"/>
      </rPr>
      <t>BİZİM-SEN</t>
    </r>
    <r>
      <rPr>
        <sz val="8"/>
        <color rgb="FF000000"/>
        <rFont val="Times New Roman"/>
        <family val="1"/>
        <charset val="162"/>
      </rPr>
      <t xml:space="preserve">
Bizim Yerel Yönetim Çalışanları Sendikası</t>
    </r>
  </si>
  <si>
    <r>
      <rPr>
        <b/>
        <sz val="8"/>
        <color rgb="FF000000"/>
        <rFont val="Times New Roman"/>
        <family val="1"/>
        <charset val="162"/>
      </rPr>
      <t>TÜRK HABER-SEN</t>
    </r>
    <r>
      <rPr>
        <sz val="8"/>
        <color rgb="FF000000"/>
        <rFont val="Times New Roman"/>
        <family val="1"/>
        <charset val="162"/>
      </rPr>
      <t xml:space="preserve">
Türkiye Haberleşme ve Basın-Yayın ve İletişim  Hizmet Kolu Kamu Çalışanları Sendikası</t>
    </r>
  </si>
  <si>
    <t>6</t>
  </si>
  <si>
    <t>19</t>
  </si>
  <si>
    <t>53</t>
  </si>
  <si>
    <t>102</t>
  </si>
  <si>
    <t>134</t>
  </si>
  <si>
    <t>300</t>
  </si>
  <si>
    <r>
      <rPr>
        <b/>
        <sz val="8"/>
        <color rgb="FF000000"/>
        <rFont val="Times New Roman"/>
        <family val="1"/>
        <charset val="162"/>
      </rPr>
      <t>ADİL HABER SEN</t>
    </r>
    <r>
      <rPr>
        <sz val="8"/>
        <color rgb="FF000000"/>
        <rFont val="Times New Roman"/>
        <family val="1"/>
        <charset val="162"/>
      </rPr>
      <t xml:space="preserve">
Adaletli ve İlkeli Basın, Yayın ve İletişim Hizmetleri Çalışanları Sendikası</t>
    </r>
  </si>
  <si>
    <t>390</t>
  </si>
  <si>
    <r>
      <rPr>
        <b/>
        <sz val="8"/>
        <color rgb="FF000000"/>
        <rFont val="Times New Roman"/>
        <family val="1"/>
        <charset val="162"/>
      </rPr>
      <t>NET HABER-SEN</t>
    </r>
    <r>
      <rPr>
        <sz val="8"/>
        <color rgb="FF000000"/>
        <rFont val="Times New Roman"/>
        <family val="1"/>
        <charset val="162"/>
      </rPr>
      <t xml:space="preserve">
Net  Basın  Yayın ve İletişim Hizmet Kolu Kamu Görevlileri Sendikası</t>
    </r>
  </si>
  <si>
    <t>405</t>
  </si>
  <si>
    <t>8</t>
  </si>
  <si>
    <t>10</t>
  </si>
  <si>
    <t>84</t>
  </si>
  <si>
    <t>117</t>
  </si>
  <si>
    <r>
      <rPr>
        <b/>
        <sz val="8"/>
        <color rgb="FF000000"/>
        <rFont val="Times New Roman"/>
        <family val="1"/>
        <charset val="162"/>
      </rPr>
      <t>KÜLTÜR SANAT-İŞ</t>
    </r>
    <r>
      <rPr>
        <sz val="8"/>
        <color rgb="FF000000"/>
        <rFont val="Times New Roman"/>
        <family val="1"/>
        <charset val="162"/>
      </rPr>
      <t xml:space="preserve">
Kültür  ve Sanat Hizmet Kolu Kamu  İşgörenleri Sendikası</t>
    </r>
  </si>
  <si>
    <t>135</t>
  </si>
  <si>
    <t>315</t>
  </si>
  <si>
    <t>319</t>
  </si>
  <si>
    <t>22</t>
  </si>
  <si>
    <r>
      <rPr>
        <b/>
        <sz val="8"/>
        <color rgb="FF000000"/>
        <rFont val="Times New Roman"/>
        <family val="1"/>
        <charset val="162"/>
      </rPr>
      <t>YAPI-YOL SEN</t>
    </r>
    <r>
      <rPr>
        <sz val="8"/>
        <color rgb="FF000000"/>
        <rFont val="Times New Roman"/>
        <family val="1"/>
        <charset val="162"/>
      </rPr>
      <t xml:space="preserve">
Yol, Yapı, Altyapı, Çevre Ve Şehircilik, Afad, Tapu Kadastro Kamu Emekçileri Sendikası</t>
    </r>
  </si>
  <si>
    <t>29</t>
  </si>
  <si>
    <t>55</t>
  </si>
  <si>
    <r>
      <rPr>
        <b/>
        <sz val="8"/>
        <color rgb="FF000000"/>
        <rFont val="Times New Roman"/>
        <family val="1"/>
        <charset val="162"/>
      </rPr>
      <t>BAĞIMSIZ YAPI-İMAR SEN</t>
    </r>
    <r>
      <rPr>
        <sz val="8"/>
        <color rgb="FF000000"/>
        <rFont val="Times New Roman"/>
        <family val="1"/>
        <charset val="162"/>
      </rPr>
      <t xml:space="preserve">
Bağımsız Yapı ve İmar Çalışanları Sendikası</t>
    </r>
  </si>
  <si>
    <t>86</t>
  </si>
  <si>
    <t>139</t>
  </si>
  <si>
    <t>235</t>
  </si>
  <si>
    <t>237</t>
  </si>
  <si>
    <t>256</t>
  </si>
  <si>
    <r>
      <rPr>
        <b/>
        <sz val="8"/>
        <color rgb="FF000000"/>
        <rFont val="Times New Roman"/>
        <family val="1"/>
        <charset val="162"/>
      </rPr>
      <t>YURT-İMAR SEN</t>
    </r>
    <r>
      <rPr>
        <sz val="8"/>
        <color rgb="FF000000"/>
        <rFont val="Times New Roman"/>
        <family val="1"/>
        <charset val="162"/>
      </rPr>
      <t xml:space="preserve">
Yurt-İmar, Bayındır, Çevre Ve İnşaat Hizmetleri Yol, Afad, Tapu Ve Kadastro Çalışanları Sendikası</t>
    </r>
  </si>
  <si>
    <t>312</t>
  </si>
  <si>
    <t>317</t>
  </si>
  <si>
    <t>329</t>
  </si>
  <si>
    <r>
      <rPr>
        <b/>
        <sz val="8"/>
        <color rgb="FF000000"/>
        <rFont val="Times New Roman"/>
        <family val="1"/>
        <charset val="162"/>
      </rPr>
      <t>VAZİFE MALULLERİ YURT VE ENGELLİ  BAYINDIR BİRLİK-SEN</t>
    </r>
    <r>
      <rPr>
        <sz val="8"/>
        <color rgb="FF000000"/>
        <rFont val="Times New Roman"/>
        <family val="1"/>
        <charset val="162"/>
      </rPr>
      <t xml:space="preserve">
Vazife Malulleri Yurt Çocukları Ve Yakınları, Engelli Tüm  Bayındır Birlik Sendikası</t>
    </r>
  </si>
  <si>
    <t>356</t>
  </si>
  <si>
    <t>11</t>
  </si>
  <si>
    <t>21</t>
  </si>
  <si>
    <t>85</t>
  </si>
  <si>
    <t>129</t>
  </si>
  <si>
    <t>146</t>
  </si>
  <si>
    <r>
      <rPr>
        <b/>
        <sz val="8"/>
        <color rgb="FF000000"/>
        <rFont val="Times New Roman"/>
        <family val="1"/>
        <charset val="162"/>
      </rPr>
      <t>ULAŞIM-İŞ</t>
    </r>
    <r>
      <rPr>
        <sz val="8"/>
        <color rgb="FF000000"/>
        <rFont val="Times New Roman"/>
        <family val="1"/>
        <charset val="162"/>
      </rPr>
      <t xml:space="preserve">
Ulaştırma Hizmet Kolu Kamu Emekçileri Sendikası</t>
    </r>
  </si>
  <si>
    <t>176</t>
  </si>
  <si>
    <r>
      <rPr>
        <b/>
        <sz val="8"/>
        <color rgb="FF000000"/>
        <rFont val="Times New Roman"/>
        <family val="1"/>
        <charset val="162"/>
      </rPr>
      <t>ŞEHİT GAZİ-SEN-ULAŞTIRMA</t>
    </r>
    <r>
      <rPr>
        <sz val="8"/>
        <color rgb="FF000000"/>
        <rFont val="Times New Roman"/>
        <family val="1"/>
        <charset val="162"/>
      </rPr>
      <t xml:space="preserve">
Gazi, Gazi Ve Şehit Yakınları İle Tüm Vatansever Kamu Görevlileri Sendikası Ulaştırma</t>
    </r>
  </si>
  <si>
    <t>297</t>
  </si>
  <si>
    <r>
      <rPr>
        <b/>
        <sz val="8"/>
        <color rgb="FF000000"/>
        <rFont val="Times New Roman"/>
        <family val="1"/>
        <charset val="162"/>
      </rPr>
      <t>TARIM ORKAM-SEN</t>
    </r>
    <r>
      <rPr>
        <sz val="8"/>
        <color rgb="FF000000"/>
        <rFont val="Times New Roman"/>
        <family val="1"/>
        <charset val="162"/>
      </rPr>
      <t xml:space="preserve">
Tarım ve Ormancılık Hizmet Kolu Kamu Emekçileri Sendikası</t>
    </r>
  </si>
  <si>
    <t>4</t>
  </si>
  <si>
    <t>24</t>
  </si>
  <si>
    <t>34</t>
  </si>
  <si>
    <t>90</t>
  </si>
  <si>
    <t>128</t>
  </si>
  <si>
    <r>
      <rPr>
        <b/>
        <sz val="8"/>
        <color rgb="FF000000"/>
        <rFont val="Times New Roman"/>
        <family val="1"/>
        <charset val="162"/>
      </rPr>
      <t>TARIM ORMAN İŞ</t>
    </r>
    <r>
      <rPr>
        <sz val="8"/>
        <color rgb="FF000000"/>
        <rFont val="Times New Roman"/>
        <family val="1"/>
        <charset val="162"/>
      </rPr>
      <t xml:space="preserve">
Tarım Orman Hayvancılık ve Çevre Hizmet Kolu Kamu Emekçileri Sendikası</t>
    </r>
  </si>
  <si>
    <t>164</t>
  </si>
  <si>
    <t>171</t>
  </si>
  <si>
    <t>208</t>
  </si>
  <si>
    <t>259</t>
  </si>
  <si>
    <t>309</t>
  </si>
  <si>
    <r>
      <rPr>
        <b/>
        <sz val="8"/>
        <color rgb="FF000000"/>
        <rFont val="Times New Roman"/>
        <family val="1"/>
        <charset val="162"/>
      </rPr>
      <t>MİL-TARIM ORMANSEN</t>
    </r>
    <r>
      <rPr>
        <sz val="8"/>
        <color rgb="FF000000"/>
        <rFont val="Times New Roman"/>
        <family val="1"/>
        <charset val="162"/>
      </rPr>
      <t xml:space="preserve">
Manevi, İlkeli Ve Liyakatli Vatansever Tarım Ve Orman Çalışanları Sendikası</t>
    </r>
  </si>
  <si>
    <t>345</t>
  </si>
  <si>
    <r>
      <rPr>
        <b/>
        <sz val="8"/>
        <color rgb="FF000000"/>
        <rFont val="Times New Roman"/>
        <family val="1"/>
        <charset val="162"/>
      </rPr>
      <t>ŞEHİT GAZİ TARIM ORMAN BİRLİK-SEN</t>
    </r>
    <r>
      <rPr>
        <sz val="8"/>
        <color rgb="FF000000"/>
        <rFont val="Times New Roman"/>
        <family val="1"/>
        <charset val="162"/>
      </rPr>
      <t xml:space="preserve">
Şehit Yakınları Gazi Ve Gazi Yakınları Tüm Kamu Çalışanları Tarım Orman Birlik Sendikası </t>
    </r>
  </si>
  <si>
    <t>349</t>
  </si>
  <si>
    <t>363</t>
  </si>
  <si>
    <t>7</t>
  </si>
  <si>
    <t>27</t>
  </si>
  <si>
    <t>35</t>
  </si>
  <si>
    <r>
      <rPr>
        <b/>
        <sz val="8"/>
        <color rgb="FF000000"/>
        <rFont val="Times New Roman"/>
        <family val="1"/>
        <charset val="162"/>
      </rPr>
      <t>BAĞIMSIZ ENERJİ-SEN</t>
    </r>
    <r>
      <rPr>
        <sz val="8"/>
        <color rgb="FF000000"/>
        <rFont val="Times New Roman"/>
        <family val="1"/>
        <charset val="162"/>
      </rPr>
      <t xml:space="preserve">
Bağımsız Enerji Sanayi Madencilik Hizmet Kolu Kamu Görevlileri Sendikası</t>
    </r>
  </si>
  <si>
    <t>91</t>
  </si>
  <si>
    <r>
      <rPr>
        <b/>
        <sz val="8"/>
        <color rgb="FF000000"/>
        <rFont val="Times New Roman"/>
        <family val="1"/>
        <charset val="162"/>
      </rPr>
      <t>ENERJİ-HAK-SEN</t>
    </r>
    <r>
      <rPr>
        <sz val="8"/>
        <color rgb="FF000000"/>
        <rFont val="Times New Roman"/>
        <family val="1"/>
        <charset val="162"/>
      </rPr>
      <t xml:space="preserve">
Enerji, Sanayi ve Madencilik Çalışanları Hak Sendikası</t>
    </r>
  </si>
  <si>
    <t>130</t>
  </si>
  <si>
    <r>
      <rPr>
        <b/>
        <sz val="8"/>
        <color rgb="FF000000"/>
        <rFont val="Times New Roman"/>
        <family val="1"/>
        <charset val="162"/>
      </rPr>
      <t>ENERJİ İŞ</t>
    </r>
    <r>
      <rPr>
        <sz val="8"/>
        <color rgb="FF000000"/>
        <rFont val="Times New Roman"/>
        <family val="1"/>
        <charset val="162"/>
      </rPr>
      <t xml:space="preserve">
Enerji Sanayi ve Madencilik Hizmet Kolu İşyerleri Kamu Çalışanları Sendikası</t>
    </r>
  </si>
  <si>
    <t>206</t>
  </si>
  <si>
    <t>245</t>
  </si>
  <si>
    <t>289</t>
  </si>
  <si>
    <t>306</t>
  </si>
  <si>
    <t>344</t>
  </si>
  <si>
    <t>9</t>
  </si>
  <si>
    <t>18</t>
  </si>
  <si>
    <t>74</t>
  </si>
  <si>
    <t>115</t>
  </si>
  <si>
    <t>118</t>
  </si>
  <si>
    <t>149</t>
  </si>
  <si>
    <t>205</t>
  </si>
  <si>
    <t>240</t>
  </si>
  <si>
    <t>265</t>
  </si>
  <si>
    <t>267</t>
  </si>
  <si>
    <t>271</t>
  </si>
  <si>
    <t>279</t>
  </si>
  <si>
    <t>290</t>
  </si>
  <si>
    <r>
      <rPr>
        <b/>
        <sz val="8"/>
        <color rgb="FF000000"/>
        <rFont val="Times New Roman"/>
        <family val="1"/>
        <charset val="162"/>
      </rPr>
      <t>MİL-DİYANET SEN</t>
    </r>
    <r>
      <rPr>
        <sz val="8"/>
        <color rgb="FF000000"/>
        <rFont val="Times New Roman"/>
        <family val="1"/>
        <charset val="162"/>
      </rPr>
      <t xml:space="preserve">
Manevi, ilkeli ve liyakatli Diyanet ve Vakıf Çalışanları Sendikası</t>
    </r>
  </si>
  <si>
    <t>330</t>
  </si>
  <si>
    <t>336</t>
  </si>
  <si>
    <t>347</t>
  </si>
  <si>
    <r>
      <rPr>
        <b/>
        <sz val="8"/>
        <color rgb="FF000000"/>
        <rFont val="Times New Roman"/>
        <family val="1"/>
        <charset val="162"/>
      </rPr>
      <t>ADİL-SEN</t>
    </r>
    <r>
      <rPr>
        <sz val="8"/>
        <color rgb="FF000000"/>
        <rFont val="Times New Roman"/>
        <family val="1"/>
        <charset val="162"/>
      </rPr>
      <t xml:space="preserve">
Adaletli, Dinamik, İdealist, Liyakatli, Diyanet ve Vakıf Çalışanları  Sendikası</t>
    </r>
  </si>
  <si>
    <t>380</t>
  </si>
  <si>
    <r>
      <rPr>
        <b/>
        <sz val="8"/>
        <color rgb="FF000000"/>
        <rFont val="Times New Roman"/>
        <family val="1"/>
        <charset val="162"/>
      </rPr>
      <t>DİYANET KARDEŞLİĞİ-SEN</t>
    </r>
    <r>
      <rPr>
        <sz val="8"/>
        <color rgb="FF000000"/>
        <rFont val="Times New Roman"/>
        <family val="1"/>
        <charset val="162"/>
      </rPr>
      <t xml:space="preserve">
Diyanet ve Vakıf Görevlileri Kardeşliği Sendikası</t>
    </r>
  </si>
  <si>
    <t>394</t>
  </si>
  <si>
    <r>
      <rPr>
        <b/>
        <sz val="8"/>
        <color rgb="FF000000"/>
        <rFont val="Times New Roman"/>
        <family val="1"/>
        <charset val="162"/>
      </rPr>
      <t>DİYANET İHYA-SEN</t>
    </r>
    <r>
      <rPr>
        <sz val="8"/>
        <color rgb="FF000000"/>
        <rFont val="Times New Roman"/>
        <family val="1"/>
        <charset val="162"/>
      </rPr>
      <t xml:space="preserve">
Diyanet İhya Ve Vakıf  İhya Görevlileri Sendikası</t>
    </r>
  </si>
  <si>
    <t>(1) Fiili (dolu) kadro ve pozisyon sayılarıdır.</t>
  </si>
  <si>
    <t>(1) The numbers refer to actual (occupied) positions.</t>
  </si>
  <si>
    <t>(2) 1.Dönem: 31 Mart itibarıyla, 2.Dönem: 30 Haziran itibarıyla, 3.Dönem: 30 Eylül itibarıyla, 4.Dönem: 31 Aralık itibarıyladır.</t>
  </si>
  <si>
    <t>(2) First quarter refers to 31 of March, second quarter refers to 30 of June, third quarter refers to 30 of September and fourth quarter refers to 31 of December.</t>
  </si>
  <si>
    <t>(3) 1. Bölüm Cumhurbaşkanlığı Strateji ve Bütçe Başkanlığı, 2.Bölüm Hazine ve Maliye Bakanlığı, 3.Bölüm Çevre, Şehircilik ve İklim Değişikliği Bakanlığı ile İçişleri Bakanlığı verileri esas alınarak doldurulmuştur.</t>
  </si>
  <si>
    <t>(3) Section 1 is based on Presidency of Strategy and Budget data, Section 2 is based on the Ministry of Treasury and Finance data, Section 3 is based on Ministry of Environment, Urbanization and Climate Change and Ministry of Interior data.</t>
  </si>
  <si>
    <t>(4) Kamu sermayeli bankalar dahil değildir.</t>
  </si>
  <si>
    <t>(4) State banks are not included.</t>
  </si>
  <si>
    <t>(5) Sümer Holding ve TDİ'yi kapsamaktadır.</t>
  </si>
  <si>
    <t xml:space="preserve">(5) Covers Sümer Holding and TDI. </t>
  </si>
  <si>
    <t>(6) Public Enterprises that have a special law are TRT, PTT,TÜRKSAT A.Ş., ASFAT A.Ş., Türk Reasürans A.Ş., USHAŞ, MKE A.Ş. and İlbank Incorporated.</t>
  </si>
  <si>
    <t>(7) Üniversitelerde sağlık kültür ve spor hizmet alanları için giderleri özgelirden karşılanmak üzere istihdam edilen personel sayıları özel bütçede gösterilmiştir.</t>
  </si>
  <si>
    <t>(7) The number of employed person whose earnings are given from special income for the service field of health, culture and sport in universities are shown in special budget.</t>
  </si>
  <si>
    <r>
      <rPr>
        <b/>
        <sz val="12"/>
        <rFont val="Arial"/>
        <family val="2"/>
        <charset val="162"/>
      </rPr>
      <t>Sendikalaşma oranı</t>
    </r>
    <r>
      <rPr>
        <sz val="12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 xml:space="preserve">Unionization rate  </t>
    </r>
  </si>
  <si>
    <t>TÜM KAMU SEN</t>
  </si>
  <si>
    <t>HÜR SEN</t>
  </si>
  <si>
    <r>
      <rPr>
        <b/>
        <sz val="8"/>
        <color rgb="FF000000"/>
        <rFont val="Times New Roman"/>
        <family val="1"/>
        <charset val="162"/>
      </rPr>
      <t xml:space="preserve">SGK-SEN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                 (Sosyal Güvenlik Çalışanları Sendikası)</t>
    </r>
  </si>
  <si>
    <r>
      <rPr>
        <b/>
        <sz val="8"/>
        <color rgb="FF000000"/>
        <rFont val="Times New Roman"/>
        <family val="1"/>
        <charset val="162"/>
      </rPr>
      <t xml:space="preserve">HÜRRİYETÇİ BÜRO-SEN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 xml:space="preserve"> (Hürriyetçi Büro Çalışanları Sendikası)</t>
    </r>
  </si>
  <si>
    <r>
      <rPr>
        <b/>
        <sz val="8"/>
        <color rgb="FF000000"/>
        <rFont val="Times New Roman"/>
        <family val="1"/>
        <charset val="162"/>
      </rPr>
      <t>MİL MAARİF-SEN</t>
    </r>
    <r>
      <rPr>
        <sz val="8"/>
        <color rgb="FF000000"/>
        <rFont val="Times New Roman"/>
        <family val="1"/>
        <charset val="162"/>
      </rPr>
      <t xml:space="preserve">
Maarif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</si>
  <si>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HÜRRİYET SAĞLIK SEN </t>
    </r>
    <r>
      <rPr>
        <sz val="8"/>
        <color rgb="FF000000"/>
        <rFont val="Times New Roman"/>
        <family val="1"/>
        <charset val="162"/>
      </rPr>
      <t xml:space="preserve">
Hürriyet Sağlık ve Sosyal Hizmetler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</si>
  <si>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EL ELE SAĞLIK SEN </t>
    </r>
    <r>
      <rPr>
        <sz val="8"/>
        <color rgb="FF000000"/>
        <rFont val="Times New Roman"/>
        <family val="1"/>
        <charset val="162"/>
      </rPr>
      <t xml:space="preserve">
El Ele Sağlık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</si>
  <si>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GENÇ SAĞLIK SEN </t>
    </r>
    <r>
      <rPr>
        <sz val="8"/>
        <color rgb="FF000000"/>
        <rFont val="Times New Roman"/>
        <family val="1"/>
        <charset val="162"/>
      </rPr>
      <t xml:space="preserve">
Genç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</si>
  <si>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HÜRRİYET YEREL SEN </t>
    </r>
    <r>
      <rPr>
        <sz val="8"/>
        <color rgb="FF000000"/>
        <rFont val="Times New Roman"/>
        <family val="1"/>
        <charset val="162"/>
      </rPr>
      <t xml:space="preserve">
HürriyetÇİ Yerel Yönetim Hizmetler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</si>
  <si>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HTK-SEN </t>
    </r>
    <r>
      <rPr>
        <sz val="8"/>
        <color rgb="FF000000"/>
        <rFont val="Times New Roman"/>
        <family val="1"/>
        <charset val="162"/>
      </rPr>
      <t xml:space="preserve">
Hava Trafik Kontrolörleri ve Diğer Ulaştırma Çalışanları Sendikası</t>
    </r>
  </si>
  <si>
    <r>
      <rPr>
        <b/>
        <sz val="8"/>
        <color rgb="FF000000"/>
        <rFont val="Times New Roman"/>
        <family val="1"/>
        <charset val="162"/>
      </rPr>
      <t>TÜRK DİYANET VAKIF-SEN</t>
    </r>
    <r>
      <rPr>
        <sz val="8"/>
        <color rgb="FF000000"/>
        <rFont val="Times New Roman"/>
        <family val="1"/>
        <charset val="162"/>
      </rPr>
      <t xml:space="preserve">
Türkiye Diyanet ve Vakıf Hizmetleri Kolu Kamu Görevlileri Sendikası</t>
    </r>
  </si>
  <si>
    <r>
      <rPr>
        <b/>
        <sz val="8"/>
        <color rgb="FF000000"/>
        <rFont val="Times New Roman"/>
        <family val="1"/>
        <charset val="162"/>
      </rPr>
      <t>DEVA BİR SEN</t>
    </r>
    <r>
      <rPr>
        <sz val="8"/>
        <color rgb="FF000000"/>
        <rFont val="Times New Roman"/>
        <family val="1"/>
        <charset val="162"/>
      </rPr>
      <t xml:space="preserve">
Diyanet Ve Vakıf Görevlilerinin Birliği Sendikası</t>
    </r>
  </si>
  <si>
    <r>
      <rPr>
        <b/>
        <sz val="8"/>
        <color rgb="FF000000"/>
        <rFont val="Times New Roman"/>
        <family val="1"/>
        <charset val="162"/>
      </rPr>
      <t>DİYANET GÖR-SEN</t>
    </r>
    <r>
      <rPr>
        <sz val="8"/>
        <color rgb="FF000000"/>
        <rFont val="Times New Roman"/>
        <family val="1"/>
        <charset val="162"/>
      </rPr>
      <t xml:space="preserve">
Diyanet Görevlileri Sendikası</t>
    </r>
  </si>
  <si>
    <t>(6) Özel kanunu bulunan kuruluşlar TRT, PTT,TÜRKSAT A.Ş., ASFAT A.Ş., Türk Reasürans A.Ş., USHAŞ, MKE A.Ş. ve İller Bankası A.Ş.'dir.</t>
  </si>
  <si>
    <t xml:space="preserve">Kamu Görevlileri                                                                                                     </t>
  </si>
  <si>
    <r>
      <rPr>
        <b/>
        <sz val="8"/>
        <color rgb="FF000000"/>
        <rFont val="Times New Roman"/>
        <family val="1"/>
        <charset val="162"/>
      </rPr>
      <t xml:space="preserve">EĞİTİM SEN  </t>
    </r>
    <r>
      <rPr>
        <sz val="8"/>
        <color rgb="FF000000"/>
        <rFont val="Times New Roman"/>
        <family val="1"/>
        <charset val="162"/>
      </rPr>
      <t xml:space="preserve">
Eğitim ve Bilim Emekçileri Sendikası</t>
    </r>
  </si>
  <si>
    <r>
      <rPr>
        <b/>
        <sz val="8"/>
        <color rgb="FF000000"/>
        <rFont val="Times New Roman"/>
        <family val="1"/>
        <charset val="162"/>
      </rPr>
      <t>METESEN</t>
    </r>
    <r>
      <rPr>
        <sz val="8"/>
        <color rgb="FF000000"/>
        <rFont val="Times New Roman"/>
        <family val="1"/>
        <charset val="162"/>
      </rPr>
      <t xml:space="preserve">
Mesleki ve Teknik Eğitim, Öğretim ve Bilim Hizmet Kolu Kamu Görevlileri Send.</t>
    </r>
  </si>
  <si>
    <r>
      <rPr>
        <b/>
        <sz val="8"/>
        <color rgb="FF000000"/>
        <rFont val="Times New Roman"/>
        <family val="1"/>
        <charset val="162"/>
      </rPr>
      <t xml:space="preserve">HÜRRİYETÇİ ULAŞIM-SEN </t>
    </r>
    <r>
      <rPr>
        <sz val="8"/>
        <color rgb="FF000000"/>
        <rFont val="Times New Roman"/>
        <family val="1"/>
        <charset val="162"/>
      </rPr>
      <t xml:space="preserve">
Hürriyetçi Ulaştırma Hizmetler Kamu Çalışanları Sendikası</t>
    </r>
  </si>
  <si>
    <t>Toplam Kamu Görevlisi Sayısı</t>
  </si>
  <si>
    <t>Toplam Sendikalı Kamu Görevlisi Üye Sayısı</t>
  </si>
  <si>
    <r>
      <rPr>
        <b/>
        <sz val="8"/>
        <color rgb="FF000000"/>
        <rFont val="Times New Roman"/>
        <family val="1"/>
        <charset val="162"/>
      </rPr>
      <t>MALİYE SENDİKASI</t>
    </r>
    <r>
      <rPr>
        <sz val="8"/>
        <color rgb="FF000000"/>
        <rFont val="Times New Roman"/>
        <family val="1"/>
        <charset val="162"/>
      </rPr>
      <t xml:space="preserve">
Maliye Sendikası</t>
    </r>
  </si>
  <si>
    <r>
      <rPr>
        <b/>
        <sz val="8"/>
        <color rgb="FF000000"/>
        <rFont val="Times New Roman"/>
        <family val="1"/>
        <charset val="162"/>
      </rPr>
      <t>ÖĞRETMENLER -SEN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Öğretmenler Sendikası</t>
    </r>
  </si>
  <si>
    <r>
      <rPr>
        <b/>
        <sz val="8"/>
        <color rgb="FF000000"/>
        <rFont val="Times New Roman"/>
        <family val="1"/>
        <charset val="162"/>
      </rPr>
      <t>GENÇ EĞİTİM SEN</t>
    </r>
    <r>
      <rPr>
        <sz val="8"/>
        <color rgb="FF000000"/>
        <rFont val="Times New Roman"/>
        <family val="1"/>
        <charset val="162"/>
      </rPr>
      <t xml:space="preserve">
Genç Eğitim Ve Bilim Hizmetleri Çalışanları Sendikası</t>
    </r>
  </si>
  <si>
    <t>KAMU BİRLİĞİ</t>
  </si>
  <si>
    <r>
      <rPr>
        <b/>
        <sz val="8"/>
        <color rgb="FF000000"/>
        <rFont val="Times New Roman"/>
        <family val="1"/>
        <charset val="162"/>
      </rPr>
      <t xml:space="preserve">SENDİKASIZ SEN              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Sendikasız Eğitim ve Bilim Çalışanları Dayanışma Sendikası</t>
    </r>
  </si>
  <si>
    <r>
      <rPr>
        <b/>
        <sz val="8"/>
        <color rgb="FF000000"/>
        <rFont val="Times New Roman"/>
        <family val="1"/>
        <charset val="162"/>
      </rPr>
      <t xml:space="preserve">YENİ SENDİKA              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Yenilikçi Sağlık ve Sosyal Hizmet Çalışanları Sendikası</t>
    </r>
  </si>
  <si>
    <r>
      <t xml:space="preserve">SAĞLIKÇILARSEN                               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Sağlıkçılar Sendikası</t>
    </r>
  </si>
  <si>
    <r>
      <rPr>
        <b/>
        <sz val="8"/>
        <color rgb="FF000000"/>
        <rFont val="Times New Roman"/>
        <family val="1"/>
        <charset val="162"/>
      </rPr>
      <t>YENİ YÜZYIL SEN</t>
    </r>
    <r>
      <rPr>
        <sz val="8"/>
        <color rgb="FF000000"/>
        <rFont val="Times New Roman"/>
        <family val="1"/>
        <charset val="162"/>
      </rPr>
      <t xml:space="preserve">
Sağlıkla Yeni Yüzyıl Sendikası</t>
    </r>
  </si>
  <si>
    <r>
      <rPr>
        <b/>
        <sz val="8"/>
        <color rgb="FF000000"/>
        <rFont val="Times New Roman"/>
        <family val="1"/>
        <charset val="162"/>
      </rPr>
      <t xml:space="preserve">ALTERNATİF SAĞLIK SEN 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                Alternatif Sağlıksen Sağlık ve Sosyal Hizmetler Sendikası</t>
    </r>
  </si>
  <si>
    <r>
      <rPr>
        <b/>
        <sz val="8"/>
        <color rgb="FF000000"/>
        <rFont val="SansSerif"/>
        <charset val="162"/>
      </rPr>
      <t>ÖNCE SAĞLIK/ÖNCE SAĞLIK SENDİKASI</t>
    </r>
    <r>
      <rPr>
        <sz val="8"/>
        <color rgb="FF000000"/>
        <rFont val="SansSerif"/>
        <family val="2"/>
      </rPr>
      <t xml:space="preserve">
Önce Sağlık Ve Sosyal Hizmet Çalışanları Sendikası</t>
    </r>
  </si>
  <si>
    <r>
      <rPr>
        <b/>
        <sz val="8"/>
        <color rgb="FF000000"/>
        <rFont val="SansSerif"/>
        <charset val="162"/>
      </rPr>
      <t>TEK SAĞLIK-SEN</t>
    </r>
    <r>
      <rPr>
        <sz val="8"/>
        <color rgb="FF000000"/>
        <rFont val="SansSerif"/>
        <family val="2"/>
      </rPr>
      <t xml:space="preserve">
Tek Sağlık ve Sosyal Hizmetler Çalışanları Sendikası</t>
    </r>
  </si>
  <si>
    <r>
      <rPr>
        <b/>
        <sz val="8"/>
        <color rgb="FF000000"/>
        <rFont val="SansSerif"/>
        <charset val="162"/>
      </rPr>
      <t>MÜHENDİS TEK-SEN SAĞLIK</t>
    </r>
    <r>
      <rPr>
        <sz val="8"/>
        <color rgb="FF000000"/>
        <rFont val="SansSerif"/>
        <family val="2"/>
      </rPr>
      <t xml:space="preserve">
Mühendis, Teknik Hizmetler ve Diğer Sağlık Hizmetleri Çalışanları Sendikası</t>
    </r>
  </si>
  <si>
    <r>
      <rPr>
        <b/>
        <sz val="8"/>
        <color rgb="FF000000"/>
        <rFont val="SansSerif"/>
        <charset val="162"/>
      </rPr>
      <t>MÜHENDİS TEK-SEN SAĞLIK VE SOSYAL</t>
    </r>
    <r>
      <rPr>
        <sz val="8"/>
        <color rgb="FF000000"/>
        <rFont val="SansSerif"/>
        <family val="2"/>
      </rPr>
      <t xml:space="preserve">
Mühendis, Teknik Hizmetler Ve Diğer Sağlık Ve Sosyal Hizmetleri Çalışanları Sendikası</t>
    </r>
  </si>
  <si>
    <r>
      <rPr>
        <b/>
        <sz val="8"/>
        <color rgb="FF000000"/>
        <rFont val="SansSerif"/>
        <charset val="162"/>
      </rPr>
      <t>HİZMET SAĞLIK SEN</t>
    </r>
    <r>
      <rPr>
        <sz val="8"/>
        <color rgb="FF000000"/>
        <rFont val="SansSerif"/>
        <family val="2"/>
      </rPr>
      <t xml:space="preserve">
Hizmet Sağlık Ve Sosyal Memurları Sendikası</t>
    </r>
  </si>
  <si>
    <r>
      <rPr>
        <b/>
        <sz val="8"/>
        <color rgb="FF000000"/>
        <rFont val="Times New Roman"/>
        <family val="1"/>
        <charset val="162"/>
      </rPr>
      <t>BİRLİK YEREL SEN</t>
    </r>
    <r>
      <rPr>
        <sz val="8"/>
        <color rgb="FF000000"/>
        <rFont val="Times New Roman"/>
        <family val="1"/>
        <charset val="162"/>
      </rPr>
      <t xml:space="preserve">
Birlik Yerel Yönetim Çalışanları Sendikası</t>
    </r>
  </si>
  <si>
    <r>
      <rPr>
        <b/>
        <sz val="8"/>
        <color rgb="FF000000"/>
        <rFont val="Times New Roman"/>
        <family val="1"/>
        <charset val="162"/>
      </rPr>
      <t>MÜHENDİS TEK-SEN YEREL</t>
    </r>
    <r>
      <rPr>
        <sz val="8"/>
        <color rgb="FF000000"/>
        <rFont val="Times New Roman"/>
        <family val="1"/>
        <charset val="162"/>
      </rPr>
      <t xml:space="preserve">
Mühendis, Teknik Hizmetler ve Diğer Yerel Yönetim Hizmetleri Çalışanları Sendikası</t>
    </r>
  </si>
  <si>
    <r>
      <rPr>
        <b/>
        <sz val="8"/>
        <color rgb="FF000000"/>
        <rFont val="Times New Roman"/>
        <family val="1"/>
        <charset val="162"/>
      </rPr>
      <t>KAMU 399 İLETİŞİM-SEN</t>
    </r>
    <r>
      <rPr>
        <sz val="8"/>
        <color rgb="FF000000"/>
        <rFont val="Times New Roman"/>
        <family val="1"/>
        <charset val="162"/>
      </rPr>
      <t xml:space="preserve">
Basın Yayın Ve İletişim Hizmet Kolunda Görev Yapan 399 Kanun Hükmünde Kararnameye Tabi Çalışanlar Ve Diğer Kamu Görevlileri Sendikası</t>
    </r>
  </si>
  <si>
    <r>
      <t>ANADOLU  İMAR-SEN</t>
    </r>
    <r>
      <rPr>
        <sz val="8"/>
        <color rgb="FF000000"/>
        <rFont val="Times New Roman"/>
        <family val="1"/>
        <charset val="162"/>
      </rPr>
      <t xml:space="preserve">
Anadolu Tapu ve Kadastro İmar İnşaa Yol  Çalışanları Sendikası</t>
    </r>
  </si>
  <si>
    <r>
      <rPr>
        <b/>
        <sz val="8"/>
        <color rgb="FF000000"/>
        <rFont val="Times New Roman"/>
        <family val="1"/>
        <charset val="162"/>
      </rPr>
      <t>MÜHENDİS TEK-SEN BAYINDIRLIK</t>
    </r>
    <r>
      <rPr>
        <sz val="8"/>
        <color rgb="FF000000"/>
        <rFont val="Times New Roman"/>
        <family val="1"/>
        <charset val="162"/>
      </rPr>
      <t xml:space="preserve">
Mühendis, Teknik Hizmetler Ve Diğer Bayındırlık İnşaat Ve Köy Hizmetleri Çalışanları Sendikası</t>
    </r>
  </si>
  <si>
    <t>BİRLİK-SEN</t>
  </si>
  <si>
    <r>
      <rPr>
        <b/>
        <sz val="8"/>
        <color rgb="FF000000"/>
        <rFont val="Times New Roman"/>
        <family val="1"/>
        <charset val="162"/>
      </rPr>
      <t>MÜHENDİS TEK-SEN ULAŞTIRMA</t>
    </r>
    <r>
      <rPr>
        <sz val="8"/>
        <color rgb="FF000000"/>
        <rFont val="Times New Roman"/>
        <family val="1"/>
        <charset val="162"/>
      </rPr>
      <t xml:space="preserve">
Mühendis, Teknik Hizmetler ve Diğer Ulaştırma Hizmetleri Çalışanları Sendikası </t>
    </r>
  </si>
  <si>
    <r>
      <rPr>
        <b/>
        <sz val="8"/>
        <color rgb="FF000000"/>
        <rFont val="Times New Roman"/>
        <family val="1"/>
        <charset val="162"/>
      </rPr>
      <t>HAVACILIK UZMANLARI SENDİKASI</t>
    </r>
    <r>
      <rPr>
        <sz val="8"/>
        <color rgb="FF000000"/>
        <rFont val="Times New Roman"/>
        <family val="1"/>
        <charset val="162"/>
      </rPr>
      <t xml:space="preserve">
Havacılık Uzmanları Ve Ulaştırma Hizmetleri Kamu Çalışanları Sendikası</t>
    </r>
  </si>
  <si>
    <r>
      <rPr>
        <b/>
        <sz val="8"/>
        <color rgb="FF000000"/>
        <rFont val="Times New Roman"/>
        <family val="1"/>
        <charset val="162"/>
      </rPr>
      <t>HÜRRİYETÇİ TARIM ORMAN SEN</t>
    </r>
    <r>
      <rPr>
        <sz val="8"/>
        <color rgb="FF000000"/>
        <rFont val="Times New Roman"/>
        <family val="1"/>
        <charset val="162"/>
      </rPr>
      <t xml:space="preserve">
Hürriyetçi Tarım Orman Hayvancılık ve Çevre Hizmet Kolu Kamu Görevlileri Sendikası</t>
    </r>
  </si>
  <si>
    <r>
      <rPr>
        <b/>
        <sz val="8"/>
        <color rgb="FF000000"/>
        <rFont val="Times New Roman"/>
        <family val="1"/>
        <charset val="162"/>
      </rPr>
      <t>MÜHENDİS TEK-SEN TARIM-ORMAN</t>
    </r>
    <r>
      <rPr>
        <sz val="8"/>
        <color rgb="FF000000"/>
        <rFont val="Times New Roman"/>
        <family val="1"/>
        <charset val="162"/>
      </rPr>
      <t xml:space="preserve">
Mühendis, Teknik Hizmetler ve Diğer Tarım Orman Hizmetleri Çalışanları Sendikası</t>
    </r>
  </si>
  <si>
    <r>
      <rPr>
        <b/>
        <sz val="8"/>
        <color rgb="FF000000"/>
        <rFont val="Times New Roman"/>
        <family val="1"/>
        <charset val="162"/>
      </rPr>
      <t>VETERİNER HEKİM-SEN</t>
    </r>
    <r>
      <rPr>
        <sz val="8"/>
        <color rgb="FF000000"/>
        <rFont val="Times New Roman"/>
        <family val="1"/>
        <charset val="162"/>
      </rPr>
      <t xml:space="preserve">
Veteriner Hekim Ve Sağlık Hizmetleri İle Tüm Tarım Orman Çalışanları Sendikası</t>
    </r>
  </si>
  <si>
    <r>
      <rPr>
        <b/>
        <sz val="8"/>
        <color rgb="FF000000"/>
        <rFont val="Times New Roman"/>
        <family val="1"/>
        <charset val="162"/>
      </rPr>
      <t>MİL-ENERJİ SEN</t>
    </r>
    <r>
      <rPr>
        <sz val="8"/>
        <color rgb="FF000000"/>
        <rFont val="Times New Roman"/>
        <family val="1"/>
        <charset val="162"/>
      </rPr>
      <t xml:space="preserve">
	Manevi, İlkeli Ve Liyakatli Enerji, Sanayi Ve Madencilik Hizmetleri Çalışanları Sendikası</t>
    </r>
  </si>
  <si>
    <r>
      <rPr>
        <b/>
        <sz val="8"/>
        <color rgb="FF000000"/>
        <rFont val="Times New Roman"/>
        <family val="1"/>
        <charset val="162"/>
      </rPr>
      <t>BİRLİK SAĞLIK-SEN</t>
    </r>
    <r>
      <rPr>
        <sz val="8"/>
        <color rgb="FF000000"/>
        <rFont val="Times New Roman"/>
        <family val="1"/>
        <charset val="162"/>
      </rPr>
      <t xml:space="preserve">
Birlik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</si>
  <si>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UZMAN DİYANET-SEN</t>
    </r>
    <r>
      <rPr>
        <sz val="8"/>
        <color rgb="FF000000"/>
        <rFont val="Times New Roman"/>
        <family val="1"/>
        <charset val="162"/>
      </rPr>
      <t xml:space="preserve">
Uzman Diyanet Ve Vakıf Çalışanları Sendikası</t>
    </r>
  </si>
  <si>
    <r>
      <t xml:space="preserve">ÖNCE-SEN                                   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Önce İnsan Sendikası</t>
    </r>
  </si>
  <si>
    <r>
      <t xml:space="preserve">MÜHENDİS TEK-SEN BÜRO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Mühendis, Teknik Hizmetler ve Diğer Büro, Bankacılık ve Sigortacılık Hizmetleri Çalışanları Sendikası</t>
    </r>
  </si>
  <si>
    <r>
      <rPr>
        <b/>
        <sz val="8"/>
        <color rgb="FF000000"/>
        <rFont val="Times New Roman"/>
        <family val="1"/>
        <charset val="162"/>
      </rPr>
      <t>TÜRK EĞİTİM-SEN</t>
    </r>
    <r>
      <rPr>
        <sz val="8"/>
        <color rgb="FF000000"/>
        <rFont val="Times New Roman"/>
        <family val="1"/>
        <charset val="162"/>
      </rPr>
      <t xml:space="preserve">
Türkiye Eğitim, Öğretim ve Bilim Hizmetleri Kolu Kamu Çalışanları Send.</t>
    </r>
  </si>
  <si>
    <r>
      <rPr>
        <b/>
        <sz val="8"/>
        <color rgb="FF000000"/>
        <rFont val="Times New Roman"/>
        <family val="1"/>
        <charset val="162"/>
      </rPr>
      <t>BTS</t>
    </r>
    <r>
      <rPr>
        <sz val="8"/>
        <color rgb="FF000000"/>
        <rFont val="Times New Roman"/>
        <family val="1"/>
        <charset val="162"/>
      </rPr>
      <t xml:space="preserve">
Birleşik Taşımacılık Çalışanları Sendikası</t>
    </r>
  </si>
  <si>
    <r>
      <t xml:space="preserve">MÜHENDİS TEK-SEN ENERJİ
</t>
    </r>
    <r>
      <rPr>
        <sz val="8"/>
        <color rgb="FF000000"/>
        <rFont val="Times New Roman"/>
        <family val="1"/>
        <charset val="162"/>
      </rPr>
      <t>Mühendis, Teknik Hizmetler Ve Diğer Enerji, Sanayi Ve Madencilik Çalışanları Sendikası</t>
    </r>
  </si>
  <si>
    <t>2.1 Hizmet kollarına göre kamu görevlileri, sendikalı üye sayısı ve sendikalaşma oranı, 2025</t>
  </si>
  <si>
    <t>2.1 Number of civil servants with number of unionized civil servants and unionization rate by economic activity, 2025</t>
  </si>
  <si>
    <t xml:space="preserve">2.1 Kamu sektörü istihdamına ilişkin veriler, 2025 IV.dönem  </t>
  </si>
  <si>
    <t>2.1 Data on public sector employment,fourth quarter of 2025</t>
  </si>
  <si>
    <t>2.3 Hizmet kolları ve cinsiyete göre kamu görevlileri sendikalarının üye sayısı, 2025</t>
  </si>
  <si>
    <t>2.3 Member of civil servant union by economic activity and sex, 2025</t>
  </si>
  <si>
    <t>2.4 Hizmet kolları ve cinsiyete göre kamu görevlileri sayısı, 2025</t>
  </si>
  <si>
    <t>2.4 Civil servant by economic activity and sex, 2025</t>
  </si>
  <si>
    <t>2.6 Hizmet kollarına ve cinsiyete göre kamu görevlileri sendikaları ve üye sayıları, 2025</t>
  </si>
  <si>
    <t>2.6 Civil servants and union members by economic activity and sex, 2025</t>
  </si>
  <si>
    <t>2.7 Kamu görevlileri sendikaları ve üye sayıları, 2025</t>
  </si>
  <si>
    <t>2.7 Unionization statistics of civil servants, 2025</t>
  </si>
  <si>
    <t>MÜHENDİS TEK-SEN</t>
  </si>
  <si>
    <t>MÜHENDİS TEK  SEN</t>
  </si>
  <si>
    <r>
      <t xml:space="preserve">2.3 Hizmet kolları ve cinsiyete göre kamu görevlileri sendikalarının üye sayısı, 2025
</t>
    </r>
    <r>
      <rPr>
        <i/>
        <sz val="12"/>
        <rFont val="Arial"/>
        <family val="2"/>
        <charset val="162"/>
      </rPr>
      <t xml:space="preserve">      Member of civil servant union by economic activity and sex, 2025</t>
    </r>
  </si>
  <si>
    <r>
      <t xml:space="preserve">2.4 Hizmet kolları ve cinsiyete göre kamu görevlileri sayısı, 2025
    </t>
    </r>
    <r>
      <rPr>
        <i/>
        <sz val="11"/>
        <rFont val="Arial"/>
        <family val="2"/>
        <charset val="162"/>
      </rPr>
      <t xml:space="preserve">  Civil servant by economic activity and sex, 2025</t>
    </r>
  </si>
  <si>
    <r>
      <t xml:space="preserve">2.5 Hizmet kollarına göre kamu görevlileri ve üye sayıları, 2024-2025
</t>
    </r>
    <r>
      <rPr>
        <i/>
        <sz val="11"/>
        <rFont val="Arial"/>
        <family val="2"/>
        <charset val="162"/>
      </rPr>
      <t xml:space="preserve">     Civil servants and union members by economic activity, 2024-2025</t>
    </r>
  </si>
  <si>
    <r>
      <t xml:space="preserve">2.6 Hizmet kollarına ve cinsiyete göre kamu görevlileri ve üye sayıları, 2025
</t>
    </r>
    <r>
      <rPr>
        <i/>
        <sz val="11"/>
        <rFont val="Arial"/>
        <family val="2"/>
        <charset val="162"/>
      </rPr>
      <t xml:space="preserve">     Civil servants and union members by economic activity and sex, 2025</t>
    </r>
  </si>
  <si>
    <r>
      <t xml:space="preserve">Grafik 2.1 Hizmet kollarına göre kamu görevlileri, sendikalı üye sayısı ve sendikalaşma oranı, 2025
</t>
    </r>
    <r>
      <rPr>
        <i/>
        <sz val="11"/>
        <rFont val="Arial"/>
        <family val="2"/>
        <charset val="162"/>
      </rPr>
      <t>Graph 2.1 Number of civil servants with number of unionized civil servants and unionization rate by economic activity, 2025</t>
    </r>
  </si>
  <si>
    <r>
      <t xml:space="preserve">2.8 Yıllara göre kamu görevlileri ve üye sayıları, 2014 - 2025
</t>
    </r>
    <r>
      <rPr>
        <i/>
        <sz val="12"/>
        <rFont val="Arial"/>
        <family val="2"/>
        <charset val="162"/>
      </rPr>
      <t xml:space="preserve">     Civil servants and union members by years, 2014 - 2025</t>
    </r>
  </si>
  <si>
    <t>2.2 Yıllara göre sendikalaşma oranları,                                     2014-2025</t>
  </si>
  <si>
    <t>2.2 Unionization rate by years, 2014-2025</t>
  </si>
  <si>
    <t>2.2 Yıllara göre konfederasyonlara bağlı sendika ve üye sayıları, 2014-2025</t>
  </si>
  <si>
    <t>2.2 Members of trade unions by confederations, 2014-2025</t>
  </si>
  <si>
    <t>2.8 Yıllara göre kamu görevlileri  ve üye sayıları, 2014-2025</t>
  </si>
  <si>
    <t>2.8 Civil servants and union members by years, 2014-2025</t>
  </si>
  <si>
    <t>2.5 Hizmet kollarına göre kamu görevlileri sendikaları ve üye sayıları, 2024-2025</t>
  </si>
  <si>
    <t>2.5 Civil servants and union members by economic activity, 2024-2025</t>
  </si>
  <si>
    <r>
      <t xml:space="preserve">2.7. Kamu görevlileri sendikaları ve üye sayıları, 2025
</t>
    </r>
    <r>
      <rPr>
        <i/>
        <sz val="11"/>
        <color rgb="FF000000"/>
        <rFont val="Times New Roman"/>
        <family val="1"/>
        <charset val="162"/>
      </rPr>
      <t xml:space="preserve">      Unionization statistics of civil servants, 2025 </t>
    </r>
  </si>
  <si>
    <r>
      <t xml:space="preserve">2.7. Kamu görevlileri sendikaları ve üye sayıları, 2025 (devam)
    </t>
    </r>
    <r>
      <rPr>
        <i/>
        <sz val="11"/>
        <color rgb="FF000000"/>
        <rFont val="Times New Roman"/>
        <family val="1"/>
        <charset val="162"/>
      </rPr>
      <t xml:space="preserve">  Unionization statistics of civil servants, 2025  (continued)</t>
    </r>
  </si>
  <si>
    <r>
      <t xml:space="preserve">2.7 Kamu görevlileri sendikaları ve üye sayıları, 2025 (devam)
</t>
    </r>
    <r>
      <rPr>
        <i/>
        <sz val="11"/>
        <color rgb="FF000000"/>
        <rFont val="Times New Roman"/>
        <family val="1"/>
        <charset val="162"/>
      </rPr>
      <t xml:space="preserve">      Unionization statistics of civil servants, 2025  (continued)</t>
    </r>
  </si>
  <si>
    <r>
      <t xml:space="preserve">2.7. Kamu görevlileri sendikaları ve üye sayıları, 2025 (devam)
      </t>
    </r>
    <r>
      <rPr>
        <i/>
        <sz val="11"/>
        <color rgb="FF000000"/>
        <rFont val="Times New Roman"/>
        <family val="1"/>
        <charset val="162"/>
      </rPr>
      <t>Unionization statistics of civil servants, 2025  (continued)</t>
    </r>
  </si>
  <si>
    <r>
      <t xml:space="preserve">2.7. Kamu görevlileri sendikaları ve üye sayıları, 2025 (devam)
   </t>
    </r>
    <r>
      <rPr>
        <i/>
        <sz val="11"/>
        <color rgb="FF000000"/>
        <rFont val="Times New Roman"/>
        <family val="1"/>
        <charset val="162"/>
      </rPr>
      <t xml:space="preserve">   Unionization statistics of civil servants, 2025 (continued)</t>
    </r>
  </si>
  <si>
    <r>
      <t xml:space="preserve">2.7. Kamu görevlileri sendikaları ve üye sayıları, 2025 (devam)
   </t>
    </r>
    <r>
      <rPr>
        <i/>
        <sz val="11"/>
        <color rgb="FF000000"/>
        <rFont val="Times New Roman"/>
        <family val="1"/>
        <charset val="162"/>
      </rPr>
      <t xml:space="preserve">   Unionization statistics of civil servants, 2025  (continued)</t>
    </r>
  </si>
  <si>
    <r>
      <rPr>
        <b/>
        <sz val="8"/>
        <color rgb="FF000000"/>
        <rFont val="Times New Roman"/>
        <family val="1"/>
        <charset val="162"/>
      </rPr>
      <t xml:space="preserve">DMS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             Devlet Memurlar Sendikası</t>
    </r>
  </si>
  <si>
    <r>
      <rPr>
        <b/>
        <sz val="8"/>
        <color rgb="FF000000"/>
        <rFont val="Times New Roman"/>
        <family val="1"/>
        <charset val="162"/>
      </rPr>
      <t xml:space="preserve">HEP BÜRO-SEN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Hepimiz İçin Büro Memur Sendikası</t>
    </r>
  </si>
  <si>
    <r>
      <rPr>
        <b/>
        <sz val="8"/>
        <color rgb="FF000000"/>
        <rFont val="Times New Roman"/>
        <family val="1"/>
        <charset val="162"/>
      </rPr>
      <t xml:space="preserve">BÜRO ÖZDE-SEN   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      Özde Büro Hizmetleri Görevlileri Sendikası</t>
    </r>
  </si>
  <si>
    <r>
      <rPr>
        <b/>
        <sz val="8"/>
        <color rgb="FF000000"/>
        <rFont val="Times New Roman"/>
        <family val="1"/>
        <charset val="162"/>
      </rPr>
      <t xml:space="preserve">SPOR-YURT-SEN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Gençlik, Spor ve Yurt Memurları Sendikası</t>
    </r>
  </si>
  <si>
    <r>
      <rPr>
        <b/>
        <sz val="8"/>
        <color rgb="FF000000"/>
        <rFont val="Times New Roman"/>
        <family val="1"/>
        <charset val="162"/>
      </rPr>
      <t xml:space="preserve">KARİYER BÜRO SEN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Kariyer Büro Sen                                                                                      </t>
    </r>
  </si>
  <si>
    <r>
      <rPr>
        <b/>
        <sz val="8"/>
        <color rgb="FF000000"/>
        <rFont val="Times New Roman"/>
        <family val="1"/>
        <charset val="162"/>
      </rPr>
      <t xml:space="preserve">İMD-BÜRO SEN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 xml:space="preserve"> İş ve Meslek Danışmanları ve Büro Memurları Sendikası</t>
    </r>
  </si>
  <si>
    <r>
      <t xml:space="preserve">GENÇ BİRLİK SEN               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Genç, Tarafsız Kamu Görevlileri Birlik Sendikası</t>
    </r>
  </si>
  <si>
    <r>
      <rPr>
        <b/>
        <sz val="8"/>
        <color rgb="FF000000"/>
        <rFont val="Times New Roman"/>
        <family val="1"/>
        <charset val="162"/>
      </rPr>
      <t xml:space="preserve">YHS BÜRO SEN   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Yardımcı Hizmetler Sınıfı ve Büro Çalışanları Sendikası</t>
    </r>
  </si>
  <si>
    <r>
      <t xml:space="preserve">KAMU BÜRO-SEN
</t>
    </r>
    <r>
      <rPr>
        <sz val="8"/>
        <color rgb="FF000000"/>
        <rFont val="Times New Roman"/>
        <family val="1"/>
        <charset val="162"/>
      </rPr>
      <t xml:space="preserve">Kamu Büro Memurları Sendikası       </t>
    </r>
    <r>
      <rPr>
        <b/>
        <sz val="8"/>
        <color rgb="FF000000"/>
        <rFont val="Times New Roman"/>
        <family val="1"/>
        <charset val="162"/>
      </rPr>
      <t xml:space="preserve">            </t>
    </r>
  </si>
  <si>
    <r>
      <rPr>
        <b/>
        <sz val="8"/>
        <color rgb="FF000000"/>
        <rFont val="Times New Roman"/>
        <family val="1"/>
        <charset val="162"/>
      </rPr>
      <t>112 AÇM- SEN</t>
    </r>
    <r>
      <rPr>
        <sz val="8"/>
        <color rgb="FF000000"/>
        <rFont val="Times New Roman"/>
        <family val="1"/>
        <charset val="162"/>
      </rPr>
      <t xml:space="preserve">
112 Acil Çağrı Merkezleri Ve Büro Çalışanları Sendikası</t>
    </r>
  </si>
  <si>
    <r>
      <rPr>
        <b/>
        <sz val="8"/>
        <color rgb="FF000000"/>
        <rFont val="Times New Roman"/>
        <family val="1"/>
        <charset val="162"/>
      </rPr>
      <t>KAMU GÜCÜ-SEN</t>
    </r>
    <r>
      <rPr>
        <sz val="8"/>
        <color rgb="FF000000"/>
        <rFont val="Times New Roman"/>
        <family val="1"/>
        <charset val="162"/>
      </rPr>
      <t xml:space="preserve">
Kamu Gücü Sendikası</t>
    </r>
  </si>
  <si>
    <r>
      <rPr>
        <b/>
        <sz val="8"/>
        <color rgb="FF000000"/>
        <rFont val="Times New Roman"/>
        <family val="1"/>
        <charset val="162"/>
      </rPr>
      <t>TEK-SEN</t>
    </r>
    <r>
      <rPr>
        <sz val="8"/>
        <color rgb="FF000000"/>
        <rFont val="Times New Roman"/>
        <family val="1"/>
        <charset val="162"/>
      </rPr>
      <t xml:space="preserve">
Tarafsız Etik Kamu Çalışanları Sendikası</t>
    </r>
  </si>
  <si>
    <r>
      <rPr>
        <b/>
        <sz val="8"/>
        <color rgb="FF000000"/>
        <rFont val="Times New Roman"/>
        <family val="1"/>
        <charset val="162"/>
      </rPr>
      <t>TÜM EĞİTİM ÇALIŞANLARI SENDİKASI</t>
    </r>
    <r>
      <rPr>
        <sz val="8"/>
        <color rgb="FF000000"/>
        <rFont val="Times New Roman"/>
        <family val="1"/>
        <charset val="162"/>
      </rPr>
      <t xml:space="preserve">
Tüm Eğitim Çalışanları Sendikası</t>
    </r>
  </si>
  <si>
    <r>
      <rPr>
        <b/>
        <sz val="8"/>
        <color rgb="FF000000"/>
        <rFont val="Times New Roman"/>
        <family val="1"/>
        <charset val="162"/>
      </rPr>
      <t>HUZUR EĞİTİM SEN</t>
    </r>
    <r>
      <rPr>
        <sz val="8"/>
        <color rgb="FF000000"/>
        <rFont val="Times New Roman"/>
        <family val="1"/>
        <charset val="162"/>
      </rPr>
      <t xml:space="preserve">
Huzur Eğitim Öğretim Ve Bilim Hizmetleri Sendikası</t>
    </r>
  </si>
  <si>
    <r>
      <rPr>
        <b/>
        <sz val="8"/>
        <color rgb="FF000000"/>
        <rFont val="Times New Roman"/>
        <family val="1"/>
        <charset val="162"/>
      </rPr>
      <t>TURAN SEN</t>
    </r>
    <r>
      <rPr>
        <sz val="8"/>
        <color rgb="FF000000"/>
        <rFont val="Times New Roman"/>
        <family val="1"/>
        <charset val="162"/>
      </rPr>
      <t xml:space="preserve">
Turan Eğitimcileri Sendikas</t>
    </r>
  </si>
  <si>
    <r>
      <rPr>
        <b/>
        <sz val="8"/>
        <color rgb="FF000000"/>
        <rFont val="Times New Roman"/>
        <family val="1"/>
        <charset val="162"/>
      </rPr>
      <t>YHS EĞİTİM SEN</t>
    </r>
    <r>
      <rPr>
        <sz val="8"/>
        <color rgb="FF000000"/>
        <rFont val="Times New Roman"/>
        <family val="1"/>
        <charset val="162"/>
      </rPr>
      <t xml:space="preserve">
Yardımcı Hizmetler Sınıfı Ve Eğitim çalışanları Sendikası</t>
    </r>
  </si>
  <si>
    <r>
      <rPr>
        <b/>
        <sz val="8"/>
        <color rgb="FF000000"/>
        <rFont val="Times New Roman"/>
        <family val="1"/>
        <charset val="162"/>
      </rPr>
      <t>E.S.</t>
    </r>
    <r>
      <rPr>
        <sz val="8"/>
        <color rgb="FF000000"/>
        <rFont val="Times New Roman"/>
        <family val="1"/>
        <charset val="162"/>
      </rPr>
      <t xml:space="preserve">
Eğitimciler Sendikası</t>
    </r>
  </si>
  <si>
    <r>
      <rPr>
        <b/>
        <sz val="8"/>
        <color rgb="FF000000"/>
        <rFont val="Times New Roman"/>
        <family val="1"/>
        <charset val="162"/>
      </rPr>
      <t>KAMU EĞİTİM-SEN</t>
    </r>
    <r>
      <rPr>
        <sz val="8"/>
        <color rgb="FF000000"/>
        <rFont val="Times New Roman"/>
        <family val="1"/>
        <charset val="162"/>
      </rPr>
      <t xml:space="preserve">
Eğitim, Öğretim Ve Bilim Hizmetleri Çalışanları Sendikası</t>
    </r>
  </si>
  <si>
    <r>
      <rPr>
        <b/>
        <sz val="8"/>
        <color rgb="FF000000"/>
        <rFont val="Times New Roman"/>
        <family val="1"/>
        <charset val="162"/>
      </rPr>
      <t>EĞİTİM ÇALIŞANLARI SEN</t>
    </r>
    <r>
      <rPr>
        <sz val="8"/>
        <color rgb="FF000000"/>
        <rFont val="Times New Roman"/>
        <family val="1"/>
        <charset val="162"/>
      </rPr>
      <t xml:space="preserve">
Eğitim-Öğretim Ve Bilim Çalışanları Sendikası</t>
    </r>
  </si>
  <si>
    <r>
      <rPr>
        <b/>
        <sz val="8"/>
        <color rgb="FF000000"/>
        <rFont val="Times New Roman"/>
        <family val="1"/>
        <charset val="162"/>
      </rPr>
      <t>EYSEN</t>
    </r>
    <r>
      <rPr>
        <sz val="8"/>
        <color rgb="FF000000"/>
        <rFont val="Times New Roman"/>
        <family val="1"/>
        <charset val="162"/>
      </rPr>
      <t xml:space="preserve">
Eğitim Yöneticileri Ve çalışanları Sendikası</t>
    </r>
  </si>
  <si>
    <r>
      <rPr>
        <b/>
        <sz val="8"/>
        <color rgb="FF000000"/>
        <rFont val="Times New Roman"/>
        <family val="1"/>
        <charset val="162"/>
      </rPr>
      <t>ÖĞRETİM-SEN</t>
    </r>
    <r>
      <rPr>
        <sz val="8"/>
        <color rgb="FF000000"/>
        <rFont val="Times New Roman"/>
        <family val="1"/>
        <charset val="162"/>
      </rPr>
      <t xml:space="preserve">
Eğitim-Öğretim Emekçileri Sendikası</t>
    </r>
  </si>
  <si>
    <r>
      <rPr>
        <b/>
        <sz val="11"/>
        <color theme="1"/>
        <rFont val="Calibri"/>
        <family val="2"/>
        <charset val="162"/>
        <scheme val="minor"/>
      </rPr>
      <t>EĞİTİMDE DEĞİŞİM SENDİKASI</t>
    </r>
    <r>
      <rPr>
        <sz val="11"/>
        <color theme="1"/>
        <rFont val="Calibri"/>
        <family val="2"/>
        <charset val="162"/>
        <scheme val="minor"/>
      </rPr>
      <t xml:space="preserve">
Eğitimde Değişim Sendikası</t>
    </r>
  </si>
  <si>
    <r>
      <rPr>
        <b/>
        <sz val="8"/>
        <color rgb="FF000000"/>
        <rFont val="SansSerif"/>
        <charset val="162"/>
      </rPr>
      <t>ECZACI-SEN</t>
    </r>
    <r>
      <rPr>
        <sz val="8"/>
        <color rgb="FF000000"/>
        <rFont val="SansSerif"/>
        <charset val="162"/>
      </rPr>
      <t xml:space="preserve">
Eczacı Ve Tüm Kamu Sağlık Profesyonelleri Sendikası</t>
    </r>
  </si>
  <si>
    <r>
      <rPr>
        <b/>
        <sz val="8"/>
        <color rgb="FF000000"/>
        <rFont val="SansSerif"/>
        <charset val="162"/>
      </rPr>
      <t>ALTIN-SEN</t>
    </r>
    <r>
      <rPr>
        <sz val="8"/>
        <color rgb="FF000000"/>
        <rFont val="SansSerif"/>
        <charset val="162"/>
      </rPr>
      <t xml:space="preserve">
Altın Sağlık Ve Sosyal Hizmet Çalışanları Sendikası</t>
    </r>
  </si>
  <si>
    <r>
      <rPr>
        <b/>
        <sz val="8"/>
        <color rgb="FF000000"/>
        <rFont val="SansSerif"/>
        <charset val="162"/>
      </rPr>
      <t>SAĞLIKTA DEĞİŞİM SENDİKASI</t>
    </r>
    <r>
      <rPr>
        <sz val="8"/>
        <color rgb="FF000000"/>
        <rFont val="SansSerif"/>
        <charset val="162"/>
      </rPr>
      <t xml:space="preserve">
Sağlıkta Değişim Sendikası</t>
    </r>
  </si>
  <si>
    <r>
      <rPr>
        <b/>
        <sz val="8"/>
        <color rgb="FF000000"/>
        <rFont val="SansSerif"/>
        <charset val="162"/>
      </rPr>
      <t>LİSANSİYER-SEN</t>
    </r>
    <r>
      <rPr>
        <sz val="8"/>
        <color rgb="FF000000"/>
        <rFont val="SansSerif"/>
        <charset val="162"/>
      </rPr>
      <t xml:space="preserve">
Sağlık Lisansiyeri Ve Tüm Sağlık Profesyonelleri Sendikası</t>
    </r>
  </si>
  <si>
    <r>
      <rPr>
        <b/>
        <sz val="8"/>
        <color rgb="FF000000"/>
        <rFont val="SansSerif"/>
        <charset val="162"/>
      </rPr>
      <t>HEMŞİRE BİRLİĞİ</t>
    </r>
    <r>
      <rPr>
        <sz val="8"/>
        <color rgb="FF000000"/>
        <rFont val="SansSerif"/>
        <charset val="162"/>
      </rPr>
      <t xml:space="preserve">
Hemşire Birliği, Sağlık Ve sosyal Hizmetler Çalışanları Sendikası</t>
    </r>
  </si>
  <si>
    <r>
      <rPr>
        <b/>
        <sz val="8"/>
        <color rgb="FF000000"/>
        <rFont val="SansSerif"/>
        <charset val="162"/>
      </rPr>
      <t>ADALET</t>
    </r>
    <r>
      <rPr>
        <sz val="8"/>
        <color rgb="FF000000"/>
        <rFont val="SansSerif"/>
        <charset val="162"/>
      </rPr>
      <t xml:space="preserve">
Sağlıkta Adalet Sendikası</t>
    </r>
  </si>
  <si>
    <r>
      <rPr>
        <b/>
        <sz val="8"/>
        <color rgb="FF000000"/>
        <rFont val="SansSerif"/>
        <charset val="162"/>
      </rPr>
      <t>HEDEF SEN</t>
    </r>
    <r>
      <rPr>
        <sz val="8"/>
        <color rgb="FF000000"/>
        <rFont val="SansSerif"/>
        <charset val="162"/>
      </rPr>
      <t xml:space="preserve">
Hedef Sağlık Hak Ve Dayanışma Sendikası</t>
    </r>
  </si>
  <si>
    <r>
      <rPr>
        <b/>
        <sz val="8"/>
        <color rgb="FF000000"/>
        <rFont val="SansSerif"/>
        <charset val="162"/>
      </rPr>
      <t>SAĞLIKTA HAK SENDİKASI</t>
    </r>
    <r>
      <rPr>
        <sz val="8"/>
        <color rgb="FF000000"/>
        <rFont val="SansSerif"/>
        <charset val="162"/>
      </rPr>
      <t xml:space="preserve">
Sağlık Ve Sosyal Hizmet Hak Sendikası</t>
    </r>
  </si>
  <si>
    <r>
      <rPr>
        <b/>
        <sz val="8"/>
        <color rgb="FF000000"/>
        <rFont val="SansSerif"/>
        <charset val="162"/>
      </rPr>
      <t>DEĞİŞİMCİ SAĞLIK SEN</t>
    </r>
    <r>
      <rPr>
        <sz val="8"/>
        <color rgb="FF000000"/>
        <rFont val="SansSerif"/>
        <charset val="162"/>
      </rPr>
      <t xml:space="preserve">
Değişimci Sağlık Ve Sosyal Hizmet Kolu Kamu Çalışanları Sendikası</t>
    </r>
  </si>
  <si>
    <r>
      <rPr>
        <b/>
        <sz val="8"/>
        <color rgb="FF000000"/>
        <rFont val="SansSerif"/>
        <charset val="162"/>
      </rPr>
      <t>CANSEN</t>
    </r>
    <r>
      <rPr>
        <sz val="8"/>
        <color rgb="FF000000"/>
        <rFont val="SansSerif"/>
        <charset val="162"/>
      </rPr>
      <t xml:space="preserve">
Can Sağlık Sendikası</t>
    </r>
  </si>
  <si>
    <r>
      <rPr>
        <b/>
        <sz val="8"/>
        <color rgb="FF000000"/>
        <rFont val="SansSerif"/>
        <charset val="162"/>
      </rPr>
      <t>ACİL SAĞLIK SEN</t>
    </r>
    <r>
      <rPr>
        <sz val="8"/>
        <color rgb="FF000000"/>
        <rFont val="SansSerif"/>
        <charset val="162"/>
      </rPr>
      <t xml:space="preserve">
Acil Sağlık Ve Tüm Sağlık Profesyonelleri Sendikası</t>
    </r>
  </si>
  <si>
    <r>
      <rPr>
        <b/>
        <sz val="8"/>
        <color rgb="FF000000"/>
        <rFont val="SansSerif"/>
        <charset val="162"/>
      </rPr>
      <t>HEMBİRLİK-SEN</t>
    </r>
    <r>
      <rPr>
        <sz val="8"/>
        <color rgb="FF000000"/>
        <rFont val="SansSerif"/>
        <charset val="162"/>
      </rPr>
      <t xml:space="preserve">
Hemşirelerin Güç Ve Dayanışma Birliği, Sağlık Ve Sosyal Hizmetler Çalışanları Sendikası</t>
    </r>
  </si>
  <si>
    <r>
      <rPr>
        <b/>
        <sz val="8"/>
        <color rgb="FF000000"/>
        <rFont val="Times New Roman"/>
        <family val="1"/>
        <charset val="162"/>
      </rPr>
      <t>KAMU BİR BEL SEN</t>
    </r>
    <r>
      <rPr>
        <sz val="8"/>
        <color rgb="FF000000"/>
        <rFont val="Times New Roman"/>
        <family val="1"/>
        <charset val="162"/>
      </rPr>
      <t xml:space="preserve">
Kamu Birliği Belediyeler Ve Özel İdare Çalışanları Sendikası</t>
    </r>
  </si>
  <si>
    <r>
      <rPr>
        <b/>
        <sz val="8"/>
        <color rgb="FF000000"/>
        <rFont val="Times New Roman"/>
        <family val="1"/>
        <charset val="162"/>
      </rPr>
      <t>TAM BAĞIMSIZ-SEN YEREL YÖNETİMLER</t>
    </r>
    <r>
      <rPr>
        <sz val="8"/>
        <color rgb="FF000000"/>
        <rFont val="Times New Roman"/>
        <family val="1"/>
        <charset val="162"/>
      </rPr>
      <t xml:space="preserve">
Tam Bağımsız Yerel Yönetim Çalışanları Sendikası</t>
    </r>
  </si>
  <si>
    <r>
      <rPr>
        <b/>
        <sz val="8"/>
        <color rgb="FF000000"/>
        <rFont val="Times New Roman"/>
        <family val="1"/>
        <charset val="162"/>
      </rPr>
      <t>KENT BEL SEN</t>
    </r>
    <r>
      <rPr>
        <sz val="8"/>
        <color rgb="FF000000"/>
        <rFont val="Times New Roman"/>
        <family val="1"/>
        <charset val="162"/>
      </rPr>
      <t xml:space="preserve">
Kent Belediye Çalışanları Sendikası</t>
    </r>
  </si>
  <si>
    <r>
      <rPr>
        <b/>
        <sz val="8"/>
        <color rgb="FF000000"/>
        <rFont val="Times New Roman"/>
        <family val="1"/>
        <charset val="162"/>
      </rPr>
      <t>DEMOKRATİK YEREL-SEN</t>
    </r>
    <r>
      <rPr>
        <sz val="8"/>
        <color rgb="FF000000"/>
        <rFont val="Times New Roman"/>
        <family val="1"/>
        <charset val="162"/>
      </rPr>
      <t xml:space="preserve">
Demokratik Yerel Yönetimler Çalışanları Sendikası</t>
    </r>
  </si>
  <si>
    <r>
      <rPr>
        <b/>
        <sz val="8"/>
        <color rgb="FF000000"/>
        <rFont val="Times New Roman"/>
        <family val="1"/>
        <charset val="162"/>
      </rPr>
      <t>YENİ YEREL-SEN</t>
    </r>
    <r>
      <rPr>
        <sz val="8"/>
        <color rgb="FF000000"/>
        <rFont val="Times New Roman"/>
        <family val="1"/>
        <charset val="162"/>
      </rPr>
      <t xml:space="preserve">
Yeni Yerel Yönetim Çalışanları Sendikası</t>
    </r>
  </si>
  <si>
    <r>
      <rPr>
        <b/>
        <sz val="8"/>
        <color rgb="FF000000"/>
        <rFont val="Times New Roman"/>
        <family val="1"/>
        <charset val="162"/>
      </rPr>
      <t>KÜLTÜR HAK-SEN</t>
    </r>
    <r>
      <rPr>
        <sz val="8"/>
        <color rgb="FF000000"/>
        <rFont val="Times New Roman"/>
        <family val="1"/>
        <charset val="162"/>
      </rPr>
      <t xml:space="preserve">
Kültür, Sanat Ve Turizm Çalışanları Hak Sendikası</t>
    </r>
  </si>
  <si>
    <r>
      <rPr>
        <b/>
        <sz val="8"/>
        <color rgb="FF000000"/>
        <rFont val="Times New Roman"/>
        <family val="1"/>
        <charset val="162"/>
      </rPr>
      <t>KAMU ULAŞIM-SEN</t>
    </r>
    <r>
      <rPr>
        <sz val="8"/>
        <color rgb="FF000000"/>
        <rFont val="Times New Roman"/>
        <family val="1"/>
        <charset val="162"/>
      </rPr>
      <t xml:space="preserve">
Ulaştırma Kamu Çalışanları Sendikası</t>
    </r>
  </si>
  <si>
    <r>
      <rPr>
        <b/>
        <sz val="8"/>
        <color rgb="FF000000"/>
        <rFont val="Times New Roman"/>
        <family val="1"/>
        <charset val="162"/>
      </rPr>
      <t>DİYANET HAK-SEN</t>
    </r>
    <r>
      <rPr>
        <sz val="8"/>
        <color rgb="FF000000"/>
        <rFont val="Times New Roman"/>
        <family val="1"/>
        <charset val="162"/>
      </rPr>
      <t xml:space="preserve">
Diyanet ve Vakıf Hizmetleri Hak Sendikası</t>
    </r>
  </si>
  <si>
    <t>VATANSEVER SEN-DİYANET
Vatansever Kamu Görevlileri Diyanet Ve Vakıf Çalışanları Sendikası</t>
  </si>
  <si>
    <r>
      <rPr>
        <b/>
        <sz val="8"/>
        <color rgb="FF000000"/>
        <rFont val="Times New Roman"/>
        <family val="1"/>
        <charset val="162"/>
      </rPr>
      <t>AHAD-SEN</t>
    </r>
    <r>
      <rPr>
        <sz val="8"/>
        <color rgb="FF000000"/>
        <rFont val="Times New Roman"/>
        <family val="1"/>
        <charset val="162"/>
      </rPr>
      <t xml:space="preserve">
Ahlaklı Hür Adil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</si>
  <si>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DİYANET İZ-SEN</t>
    </r>
    <r>
      <rPr>
        <sz val="8"/>
        <color rgb="FF000000"/>
        <rFont val="Times New Roman"/>
        <family val="1"/>
        <charset val="162"/>
      </rPr>
      <t xml:space="preserve">
İz Diyanet Ve Vakıf Görevlileri Sendikası</t>
    </r>
  </si>
  <si>
    <r>
      <rPr>
        <b/>
        <sz val="8"/>
        <color rgb="FF000000"/>
        <rFont val="Times New Roman"/>
        <family val="1"/>
        <charset val="162"/>
      </rPr>
      <t>ŞEHİT GAZİ EĞİTİM BİRLİK-SEN</t>
    </r>
    <r>
      <rPr>
        <sz val="8"/>
        <color rgb="FF000000"/>
        <rFont val="Times New Roman"/>
        <family val="1"/>
        <charset val="162"/>
      </rPr>
      <t xml:space="preserve">
Şehit Yakınları Gazi ve Gazi Yakınları Eğitim Öğretim ve Bilim Hizmetleri Çalışanları Birlik Sen.</t>
    </r>
  </si>
  <si>
    <r>
      <rPr>
        <b/>
        <sz val="8"/>
        <color rgb="FF000000"/>
        <rFont val="Times New Roman"/>
        <family val="1"/>
        <charset val="162"/>
      </rPr>
      <t>MÜHENDİS TEK-SEN KÜLTÜR TURİZM</t>
    </r>
    <r>
      <rPr>
        <sz val="8"/>
        <color rgb="FF000000"/>
        <rFont val="Times New Roman"/>
        <family val="1"/>
        <charset val="162"/>
      </rPr>
      <t xml:space="preserve">
Mühendis, Teknik Hizmetler, Kültür Turizm Ve Sanat  Çalışanları Sendikası</t>
    </r>
  </si>
  <si>
    <r>
      <t xml:space="preserve">Data on public sector employment </t>
    </r>
    <r>
      <rPr>
        <vertAlign val="superscript"/>
        <sz val="10"/>
        <rFont val="Arial"/>
        <family val="2"/>
        <charset val="162"/>
      </rPr>
      <t>(1)</t>
    </r>
    <r>
      <rPr>
        <sz val="10"/>
        <rFont val="Arial"/>
        <family val="2"/>
        <charset val="162"/>
      </rPr>
      <t xml:space="preserve">, Quarter IV </t>
    </r>
    <r>
      <rPr>
        <vertAlign val="superscript"/>
        <sz val="10"/>
        <rFont val="Arial"/>
        <family val="2"/>
        <charset val="162"/>
      </rPr>
      <t>(2)</t>
    </r>
    <r>
      <rPr>
        <sz val="10"/>
        <rFont val="Arial"/>
        <family val="2"/>
        <charset val="162"/>
      </rPr>
      <t>: December, 2025</t>
    </r>
  </si>
  <si>
    <r>
      <t xml:space="preserve">Bütçe türü
</t>
    </r>
    <r>
      <rPr>
        <sz val="9"/>
        <rFont val="Arial"/>
        <family val="2"/>
        <charset val="162"/>
      </rPr>
      <t>Type of budget</t>
    </r>
  </si>
  <si>
    <r>
      <t xml:space="preserve">Toplam
</t>
    </r>
    <r>
      <rPr>
        <sz val="9"/>
        <rFont val="Arial"/>
        <family val="2"/>
        <charset val="162"/>
      </rPr>
      <t>Total</t>
    </r>
  </si>
  <si>
    <r>
      <t xml:space="preserve">Kadrolu personel
</t>
    </r>
    <r>
      <rPr>
        <sz val="9"/>
        <rFont val="Arial"/>
        <family val="2"/>
        <charset val="162"/>
      </rPr>
      <t>Civil servant</t>
    </r>
  </si>
  <si>
    <r>
      <t xml:space="preserve">Sözleşmeli personel
</t>
    </r>
    <r>
      <rPr>
        <sz val="9"/>
        <rFont val="Arial"/>
        <family val="2"/>
        <charset val="162"/>
      </rPr>
      <t xml:space="preserve">Contracted </t>
    </r>
  </si>
  <si>
    <r>
      <t xml:space="preserve">İşçi
</t>
    </r>
    <r>
      <rPr>
        <sz val="9"/>
        <rFont val="Arial"/>
        <family val="2"/>
        <charset val="162"/>
      </rPr>
      <t>Workers</t>
    </r>
  </si>
  <si>
    <r>
      <t xml:space="preserve">Diğer
</t>
    </r>
    <r>
      <rPr>
        <sz val="9"/>
        <rFont val="Arial"/>
        <family val="2"/>
        <charset val="162"/>
      </rPr>
      <t>Others</t>
    </r>
  </si>
  <si>
    <r>
      <t xml:space="preserve">Sürekli işçi
</t>
    </r>
    <r>
      <rPr>
        <sz val="9"/>
        <rFont val="Arial"/>
        <family val="2"/>
        <charset val="162"/>
      </rPr>
      <t>Permanent workers</t>
    </r>
  </si>
  <si>
    <r>
      <t xml:space="preserve">Geçici işçi </t>
    </r>
    <r>
      <rPr>
        <b/>
        <vertAlign val="superscript"/>
        <sz val="9"/>
        <rFont val="Arial"/>
        <family val="2"/>
        <charset val="162"/>
      </rPr>
      <t>(7)</t>
    </r>
    <r>
      <rPr>
        <b/>
        <sz val="9"/>
        <rFont val="Arial"/>
        <family val="2"/>
        <charset val="162"/>
      </rPr>
      <t xml:space="preserve">
</t>
    </r>
    <r>
      <rPr>
        <sz val="9"/>
        <rFont val="Arial"/>
        <family val="2"/>
        <charset val="162"/>
      </rPr>
      <t xml:space="preserve">Temporary workers </t>
    </r>
    <r>
      <rPr>
        <b/>
        <vertAlign val="superscript"/>
        <sz val="9"/>
        <rFont val="Arial"/>
        <family val="2"/>
        <charset val="162"/>
      </rPr>
      <t>(7)</t>
    </r>
  </si>
  <si>
    <r>
      <t>Genel toplam -</t>
    </r>
    <r>
      <rPr>
        <sz val="9"/>
        <rFont val="Arial"/>
        <family val="2"/>
        <charset val="162"/>
      </rPr>
      <t xml:space="preserve"> Total</t>
    </r>
  </si>
  <si>
    <r>
      <t xml:space="preserve">Bölüm 1 </t>
    </r>
    <r>
      <rPr>
        <b/>
        <vertAlign val="superscript"/>
        <sz val="9"/>
        <rFont val="Arial"/>
        <family val="2"/>
        <charset val="162"/>
      </rPr>
      <t>(3)</t>
    </r>
    <r>
      <rPr>
        <b/>
        <sz val="9"/>
        <rFont val="Arial"/>
        <family val="2"/>
        <charset val="162"/>
      </rPr>
      <t xml:space="preserve">
</t>
    </r>
    <r>
      <rPr>
        <sz val="9"/>
        <rFont val="Arial"/>
        <family val="2"/>
        <charset val="162"/>
      </rPr>
      <t/>
    </r>
  </si>
  <si>
    <r>
      <t>Toplam -</t>
    </r>
    <r>
      <rPr>
        <sz val="9"/>
        <rFont val="Arial"/>
        <family val="2"/>
        <charset val="162"/>
      </rPr>
      <t xml:space="preserve"> Sub-total of section 1</t>
    </r>
  </si>
  <si>
    <r>
      <t>Section 1</t>
    </r>
    <r>
      <rPr>
        <vertAlign val="superscript"/>
        <sz val="9"/>
        <rFont val="Arial"/>
        <family val="2"/>
        <charset val="162"/>
      </rPr>
      <t xml:space="preserve"> (3)</t>
    </r>
  </si>
  <si>
    <r>
      <t>Genel bütçe kapsamındaki kamu idareleri -</t>
    </r>
    <r>
      <rPr>
        <sz val="9"/>
        <rFont val="Arial"/>
        <family val="2"/>
        <charset val="162"/>
      </rPr>
      <t xml:space="preserve"> General budget administrations</t>
    </r>
  </si>
  <si>
    <r>
      <t xml:space="preserve">YÖK, üniversiteler ve yüksek teknoloji enstitüleri - </t>
    </r>
    <r>
      <rPr>
        <sz val="9"/>
        <rFont val="Arial"/>
        <family val="2"/>
        <charset val="162"/>
      </rPr>
      <t>Higher education institutes, universities and high-tech institutes</t>
    </r>
  </si>
  <si>
    <r>
      <t xml:space="preserve">Özel bütçeli diğer idareler - </t>
    </r>
    <r>
      <rPr>
        <sz val="9"/>
        <rFont val="Arial"/>
        <family val="2"/>
        <charset val="162"/>
      </rPr>
      <t>Other special budget administrations</t>
    </r>
  </si>
  <si>
    <r>
      <t xml:space="preserve">Düzenleyici ve denetleyici kurumlar - </t>
    </r>
    <r>
      <rPr>
        <sz val="9"/>
        <rFont val="Arial"/>
        <family val="2"/>
        <charset val="162"/>
      </rPr>
      <t>Regulatory and supervisory agencies</t>
    </r>
  </si>
  <si>
    <r>
      <t xml:space="preserve">Sosyal güvenlik kurumları - </t>
    </r>
    <r>
      <rPr>
        <sz val="9"/>
        <rFont val="Arial"/>
        <family val="2"/>
        <charset val="162"/>
      </rPr>
      <t>Social security institutions</t>
    </r>
  </si>
  <si>
    <r>
      <t xml:space="preserve">Döner sermayeler ve kefalet sandıkları - </t>
    </r>
    <r>
      <rPr>
        <sz val="9"/>
        <rFont val="Arial"/>
        <family val="2"/>
        <charset val="162"/>
      </rPr>
      <t xml:space="preserve">Revolving funds and caution funds </t>
    </r>
  </si>
  <si>
    <r>
      <t xml:space="preserve">Diğer kamu idareleri - </t>
    </r>
    <r>
      <rPr>
        <sz val="9"/>
        <rFont val="Arial"/>
        <family val="2"/>
        <charset val="162"/>
      </rPr>
      <t xml:space="preserve">Other public institutions </t>
    </r>
  </si>
  <si>
    <r>
      <t xml:space="preserve">Bölüm 2 </t>
    </r>
    <r>
      <rPr>
        <b/>
        <vertAlign val="superscript"/>
        <sz val="9"/>
        <rFont val="Arial"/>
        <family val="2"/>
        <charset val="162"/>
      </rPr>
      <t>(3) (4)</t>
    </r>
  </si>
  <si>
    <r>
      <t>Toplam -</t>
    </r>
    <r>
      <rPr>
        <sz val="9"/>
        <rFont val="Arial"/>
        <family val="2"/>
        <charset val="162"/>
      </rPr>
      <t xml:space="preserve"> Sub-total of section 2</t>
    </r>
  </si>
  <si>
    <r>
      <t xml:space="preserve">Section 2 </t>
    </r>
    <r>
      <rPr>
        <vertAlign val="superscript"/>
        <sz val="9"/>
        <rFont val="Arial"/>
        <family val="2"/>
        <charset val="162"/>
      </rPr>
      <t>(3) (4)</t>
    </r>
  </si>
  <si>
    <r>
      <t xml:space="preserve">233 sayılı KHK kapsamında yer alan KİT'ler (Bağlı ortaklıklar dahil) 
</t>
    </r>
    <r>
      <rPr>
        <sz val="9"/>
        <rFont val="Arial"/>
        <family val="2"/>
        <charset val="162"/>
      </rPr>
      <t>State-owned enterprises covered by decree law no.233 (including subsidiaries)</t>
    </r>
  </si>
  <si>
    <r>
      <t>Özelleştirme programında yer alan kuruluşlar</t>
    </r>
    <r>
      <rPr>
        <b/>
        <vertAlign val="superscript"/>
        <sz val="9"/>
        <rFont val="Arial"/>
        <family val="2"/>
        <charset val="162"/>
      </rPr>
      <t xml:space="preserve"> (5)</t>
    </r>
    <r>
      <rPr>
        <b/>
        <sz val="9"/>
        <rFont val="Arial"/>
        <family val="2"/>
        <charset val="162"/>
      </rPr>
      <t xml:space="preserve"> - </t>
    </r>
    <r>
      <rPr>
        <sz val="9"/>
        <rFont val="Arial"/>
        <family val="2"/>
        <charset val="162"/>
      </rPr>
      <t xml:space="preserve">Organizations in the privatization portfolio </t>
    </r>
    <r>
      <rPr>
        <vertAlign val="superscript"/>
        <sz val="9"/>
        <rFont val="Arial"/>
        <family val="2"/>
        <charset val="162"/>
      </rPr>
      <t>(5)</t>
    </r>
  </si>
  <si>
    <r>
      <t xml:space="preserve">Özel kanunu bulunan kuruluşlar </t>
    </r>
    <r>
      <rPr>
        <b/>
        <vertAlign val="superscript"/>
        <sz val="9"/>
        <rFont val="Arial"/>
        <family val="2"/>
        <charset val="162"/>
      </rPr>
      <t>(6)</t>
    </r>
    <r>
      <rPr>
        <b/>
        <sz val="9"/>
        <rFont val="Arial"/>
        <family val="2"/>
        <charset val="162"/>
      </rPr>
      <t xml:space="preserve"> - </t>
    </r>
    <r>
      <rPr>
        <sz val="9"/>
        <rFont val="Arial"/>
        <family val="2"/>
        <charset val="162"/>
      </rPr>
      <t xml:space="preserve">Public enterprises with special laws </t>
    </r>
    <r>
      <rPr>
        <vertAlign val="superscript"/>
        <sz val="9"/>
        <rFont val="Arial"/>
        <family val="2"/>
        <charset val="162"/>
      </rPr>
      <t>(6)</t>
    </r>
  </si>
  <si>
    <r>
      <t xml:space="preserve">Bölüm 3 </t>
    </r>
    <r>
      <rPr>
        <b/>
        <vertAlign val="superscript"/>
        <sz val="9"/>
        <rFont val="Arial"/>
        <family val="2"/>
        <charset val="162"/>
      </rPr>
      <t>(3)</t>
    </r>
    <r>
      <rPr>
        <b/>
        <sz val="9"/>
        <rFont val="Arial"/>
        <family val="2"/>
        <charset val="162"/>
      </rPr>
      <t xml:space="preserve">
</t>
    </r>
    <r>
      <rPr>
        <sz val="9"/>
        <rFont val="Arial"/>
        <family val="2"/>
        <charset val="162"/>
      </rPr>
      <t/>
    </r>
  </si>
  <si>
    <r>
      <t>Toplam -</t>
    </r>
    <r>
      <rPr>
        <sz val="9"/>
        <rFont val="Arial"/>
        <family val="2"/>
        <charset val="162"/>
      </rPr>
      <t xml:space="preserve"> Sub-total of section 3</t>
    </r>
  </si>
  <si>
    <r>
      <t>Section 3</t>
    </r>
    <r>
      <rPr>
        <vertAlign val="superscript"/>
        <sz val="9"/>
        <rFont val="Arial"/>
        <family val="2"/>
        <charset val="162"/>
      </rPr>
      <t xml:space="preserve"> (3)</t>
    </r>
  </si>
  <si>
    <r>
      <t xml:space="preserve">İl özel idareleri - </t>
    </r>
    <r>
      <rPr>
        <sz val="9"/>
        <rFont val="Arial"/>
        <family val="2"/>
        <charset val="162"/>
      </rPr>
      <t>Special provincial administrations</t>
    </r>
  </si>
  <si>
    <r>
      <t xml:space="preserve">Belediyeler ve bağlı kuruluşları ile mahalli idare birlikleri - </t>
    </r>
    <r>
      <rPr>
        <sz val="9"/>
        <rFont val="Arial"/>
        <family val="2"/>
        <charset val="162"/>
      </rPr>
      <t xml:space="preserve">Municipalities, affiliates and local administration units </t>
    </r>
  </si>
  <si>
    <r>
      <t xml:space="preserve">BİT'ler - </t>
    </r>
    <r>
      <rPr>
        <sz val="9"/>
        <rFont val="Arial"/>
        <family val="2"/>
        <charset val="162"/>
      </rPr>
      <t>Municipality economic enterprises</t>
    </r>
  </si>
  <si>
    <r>
      <t xml:space="preserve">2.1 Kamu sektörü istihdamına ilişkin veriler  </t>
    </r>
    <r>
      <rPr>
        <b/>
        <vertAlign val="superscript"/>
        <sz val="10"/>
        <rFont val="Arial"/>
        <family val="2"/>
        <charset val="162"/>
      </rPr>
      <t>(1)</t>
    </r>
    <r>
      <rPr>
        <b/>
        <sz val="10"/>
        <rFont val="Arial"/>
        <family val="2"/>
        <charset val="162"/>
      </rPr>
      <t xml:space="preserve">, IV. Çeyrek </t>
    </r>
    <r>
      <rPr>
        <b/>
        <vertAlign val="superscript"/>
        <sz val="10"/>
        <rFont val="Arial"/>
        <family val="2"/>
        <charset val="162"/>
      </rPr>
      <t>(2)</t>
    </r>
    <r>
      <rPr>
        <b/>
        <sz val="10"/>
        <rFont val="Arial"/>
        <family val="2"/>
        <charset val="162"/>
      </rPr>
      <t>: Aralık, 2025</t>
    </r>
  </si>
  <si>
    <r>
      <t xml:space="preserve">Toplam / </t>
    </r>
    <r>
      <rPr>
        <i/>
        <sz val="11"/>
        <rFont val="Arial"/>
        <family val="2"/>
      </rPr>
      <t>Total</t>
    </r>
  </si>
  <si>
    <r>
      <t xml:space="preserve">Hizmet kolu no
</t>
    </r>
    <r>
      <rPr>
        <i/>
        <sz val="10"/>
        <rFont val="Arial"/>
        <family val="2"/>
        <charset val="162"/>
      </rPr>
      <t xml:space="preserve">Nu.of ec. act. </t>
    </r>
  </si>
  <si>
    <r>
      <t xml:space="preserve">                                </t>
    </r>
    <r>
      <rPr>
        <i/>
        <sz val="12"/>
        <rFont val="Arial"/>
        <family val="2"/>
        <charset val="162"/>
      </rPr>
      <t xml:space="preserve">                                </t>
    </r>
  </si>
  <si>
    <r>
      <t xml:space="preserve">Kamu görevlisi sayısı (*)
</t>
    </r>
    <r>
      <rPr>
        <i/>
        <sz val="12"/>
        <rFont val="Arial"/>
        <family val="2"/>
        <charset val="162"/>
      </rPr>
      <t>Number of total civil servants</t>
    </r>
  </si>
  <si>
    <r>
      <t>Hizmet kolu no</t>
    </r>
    <r>
      <rPr>
        <sz val="10"/>
        <rFont val="Arial"/>
        <family val="2"/>
        <charset val="162"/>
      </rPr>
      <t xml:space="preserve">
</t>
    </r>
    <r>
      <rPr>
        <i/>
        <sz val="10"/>
        <rFont val="Arial"/>
        <family val="2"/>
        <charset val="162"/>
      </rPr>
      <t xml:space="preserve">Nu.of ec. act. </t>
    </r>
  </si>
  <si>
    <r>
      <t xml:space="preserve">Sendika üyesi kamu görevlisi sayısı
</t>
    </r>
    <r>
      <rPr>
        <i/>
        <sz val="10"/>
        <rFont val="Arial"/>
        <family val="2"/>
        <charset val="162"/>
      </rPr>
      <t>Number of unionized civil servants</t>
    </r>
  </si>
  <si>
    <r>
      <t xml:space="preserve">Toplam / </t>
    </r>
    <r>
      <rPr>
        <i/>
        <sz val="12"/>
        <rFont val="Arial"/>
        <family val="2"/>
        <charset val="162"/>
      </rPr>
      <t>Total</t>
    </r>
  </si>
  <si>
    <r>
      <t xml:space="preserve">Hizmet kolu no.
</t>
    </r>
    <r>
      <rPr>
        <i/>
        <sz val="10"/>
        <rFont val="Arial"/>
        <family val="2"/>
        <charset val="162"/>
      </rPr>
      <t>Nu. of ec. act.</t>
    </r>
  </si>
  <si>
    <r>
      <t xml:space="preserve">Hizmet kolu 
</t>
    </r>
    <r>
      <rPr>
        <i/>
        <sz val="11"/>
        <rFont val="Arial"/>
        <family val="2"/>
        <charset val="162"/>
      </rPr>
      <t xml:space="preserve">Economic activity </t>
    </r>
  </si>
  <si>
    <r>
      <t xml:space="preserve">Toplam kamu görevlisi sayısı (*)
</t>
    </r>
    <r>
      <rPr>
        <i/>
        <sz val="10"/>
        <rFont val="Arial"/>
        <family val="2"/>
        <charset val="162"/>
      </rPr>
      <t xml:space="preserve">Number of total civil servants  </t>
    </r>
  </si>
  <si>
    <r>
      <t xml:space="preserve">Sendika üyesi kamu görevlisi sayısı 
</t>
    </r>
    <r>
      <rPr>
        <i/>
        <sz val="10"/>
        <rFont val="Arial"/>
        <family val="2"/>
        <charset val="162"/>
      </rPr>
      <t>Number of unionized civil servants</t>
    </r>
  </si>
  <si>
    <r>
      <t xml:space="preserve">Sendikalaşma oranı (%)
</t>
    </r>
    <r>
      <rPr>
        <i/>
        <sz val="10"/>
        <rFont val="Arial"/>
        <family val="2"/>
        <charset val="162"/>
      </rPr>
      <t xml:space="preserve">Unionization rate  </t>
    </r>
  </si>
  <si>
    <r>
      <t xml:space="preserve">Hizmet kolu 
</t>
    </r>
    <r>
      <rPr>
        <i/>
        <sz val="10"/>
        <rFont val="Arial"/>
        <family val="2"/>
        <charset val="162"/>
      </rPr>
      <t xml:space="preserve">Economic activity </t>
    </r>
  </si>
  <si>
    <r>
      <t xml:space="preserve"> Kamu görevlisi sayısı (*)
</t>
    </r>
    <r>
      <rPr>
        <i/>
        <sz val="10"/>
        <rFont val="Arial"/>
        <family val="2"/>
        <charset val="162"/>
      </rPr>
      <t xml:space="preserve"> Number of total civil servants  </t>
    </r>
  </si>
  <si>
    <r>
      <t xml:space="preserve">Kamu Görevlileri                                                                                                       </t>
    </r>
    <r>
      <rPr>
        <i/>
        <sz val="14"/>
        <rFont val="Times New Roman"/>
        <family val="1"/>
        <charset val="162"/>
      </rPr>
      <t xml:space="preserve">                      Civil Servants</t>
    </r>
  </si>
  <si>
    <r>
      <t xml:space="preserve">Kamu Görevlileri                                                                                                                            </t>
    </r>
    <r>
      <rPr>
        <i/>
        <sz val="14"/>
        <rFont val="Times New Roman"/>
        <family val="1"/>
        <charset val="162"/>
      </rPr>
      <t xml:space="preserve"> Civil Servants</t>
    </r>
  </si>
  <si>
    <r>
      <t xml:space="preserve">Yıl
</t>
    </r>
    <r>
      <rPr>
        <i/>
        <sz val="11"/>
        <rFont val="Arial"/>
        <family val="2"/>
        <charset val="162"/>
      </rPr>
      <t>Year</t>
    </r>
  </si>
  <si>
    <r>
      <t xml:space="preserve"> Kamu görevlisi sayısı (*)
 </t>
    </r>
    <r>
      <rPr>
        <i/>
        <sz val="11"/>
        <rFont val="Arial"/>
        <family val="2"/>
        <charset val="162"/>
      </rPr>
      <t xml:space="preserve">Number of total civil servants </t>
    </r>
  </si>
  <si>
    <r>
      <t xml:space="preserve">Sendika üyesi kamu görevlisi sayısı
</t>
    </r>
    <r>
      <rPr>
        <i/>
        <sz val="11"/>
        <rFont val="Arial"/>
        <family val="2"/>
        <charset val="162"/>
      </rPr>
      <t>Number of unionized civil servants</t>
    </r>
  </si>
  <si>
    <r>
      <t xml:space="preserve">Sendikalaşma oranı (%)
</t>
    </r>
    <r>
      <rPr>
        <i/>
        <sz val="11"/>
        <rFont val="Arial"/>
        <family val="2"/>
        <charset val="162"/>
      </rPr>
      <t xml:space="preserve">Unionization rate </t>
    </r>
  </si>
  <si>
    <r>
      <rPr>
        <b/>
        <sz val="12"/>
        <rFont val="Arial"/>
        <family val="2"/>
        <charset val="162"/>
      </rPr>
      <t>Grafik 2.2 Yıllara göre sendikalaşma oranları, 2014- 2025</t>
    </r>
    <r>
      <rPr>
        <b/>
        <sz val="11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>Graph 2.2 Unionization rate by years, 2014-2025</t>
    </r>
  </si>
  <si>
    <t>Açıklamalar</t>
  </si>
  <si>
    <t>Explanations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</si>
</sst>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₺_-;\-* #,##0.00\ _₺_-;_-* &quot;-&quot;??\ _₺_-;_-@_-"/>
    <numFmt numFmtId="165" formatCode="_(* #,##0.00_);_(* \(#,##0.00\);_(* &quot;-&quot;??_);_(@_)"/>
    <numFmt numFmtId="166" formatCode="_-* #,##0\ _T_L_-;\-* #,##0\ _T_L_-;_-* &quot;-&quot;\ _T_L_-;_-@_-"/>
    <numFmt numFmtId="167" formatCode="[$-41F]0.00"/>
    <numFmt numFmtId="168" formatCode="_-* #,##0.0_-;\-* #,##0.0_-;_-* &quot;-&quot;??_-;_-@_-"/>
    <numFmt numFmtId="169" formatCode="#,##0_ ;\-#,##0\ "/>
    <numFmt numFmtId="170" formatCode="_(* #,##0_);_(* \(#,##0\);_(* &quot;-&quot;??_);_(@_)"/>
    <numFmt numFmtId="171" formatCode="###\ ###\ ###"/>
    <numFmt numFmtId="172" formatCode="0.000%"/>
  </numFmts>
  <fonts count="115">
    <font>
      <sz val="10"/>
      <name val="Arial Tur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0"/>
      <name val="Helv"/>
      <charset val="204"/>
    </font>
    <font>
      <u/>
      <sz val="10"/>
      <color indexed="12"/>
      <name val="Arial Tur"/>
      <charset val="162"/>
    </font>
    <font>
      <sz val="10"/>
      <name val="Arial"/>
      <family val="2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sz val="11"/>
      <name val="Arial"/>
      <family val="2"/>
      <charset val="162"/>
    </font>
    <font>
      <i/>
      <sz val="11"/>
      <name val="Arial"/>
      <family val="2"/>
      <charset val="162"/>
    </font>
    <font>
      <sz val="12"/>
      <name val="Arial"/>
      <family val="2"/>
      <charset val="162"/>
    </font>
    <font>
      <i/>
      <sz val="10"/>
      <name val="Arial"/>
      <family val="2"/>
      <charset val="162"/>
    </font>
    <font>
      <i/>
      <sz val="12"/>
      <name val="Arial"/>
      <family val="2"/>
      <charset val="162"/>
    </font>
    <font>
      <sz val="9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i/>
      <sz val="9"/>
      <name val="Arial"/>
      <family val="2"/>
      <charset val="162"/>
    </font>
    <font>
      <b/>
      <sz val="11"/>
      <name val="Arial"/>
      <family val="2"/>
      <charset val="162"/>
    </font>
    <font>
      <sz val="11"/>
      <color indexed="8"/>
      <name val="Calibri"/>
      <family val="2"/>
      <charset val="162"/>
    </font>
    <font>
      <sz val="10"/>
      <name val="Arial"/>
      <family val="2"/>
      <charset val="162"/>
    </font>
    <font>
      <sz val="9"/>
      <name val="Arial"/>
      <family val="2"/>
      <charset val="162"/>
    </font>
    <font>
      <sz val="8"/>
      <name val="Arial"/>
      <family val="2"/>
      <charset val="162"/>
    </font>
    <font>
      <sz val="14"/>
      <name val="Arial"/>
      <family val="2"/>
      <charset val="162"/>
    </font>
    <font>
      <b/>
      <i/>
      <sz val="10"/>
      <name val="Arial"/>
      <family val="2"/>
      <charset val="162"/>
    </font>
    <font>
      <b/>
      <i/>
      <sz val="11"/>
      <name val="Arial"/>
      <family val="2"/>
      <charset val="162"/>
    </font>
    <font>
      <b/>
      <sz val="10"/>
      <color indexed="10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i/>
      <sz val="10"/>
      <color indexed="8"/>
      <name val="Arial"/>
      <family val="2"/>
      <charset val="162"/>
    </font>
    <font>
      <i/>
      <sz val="10"/>
      <color indexed="8"/>
      <name val="Arial"/>
      <family val="2"/>
      <charset val="162"/>
    </font>
    <font>
      <sz val="10"/>
      <color theme="0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i/>
      <sz val="10"/>
      <color theme="1"/>
      <name val="Arial"/>
      <family val="2"/>
      <charset val="162"/>
    </font>
    <font>
      <u/>
      <sz val="10"/>
      <color theme="10"/>
      <name val="Arial Tur"/>
      <charset val="162"/>
    </font>
    <font>
      <i/>
      <sz val="10"/>
      <name val="Arial Tur"/>
      <charset val="16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Helv"/>
      <charset val="204"/>
    </font>
    <font>
      <sz val="12"/>
      <name val="Arial"/>
      <family val="2"/>
    </font>
    <font>
      <b/>
      <sz val="9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i/>
      <sz val="11"/>
      <color rgb="FF000000"/>
      <name val="Times New Roman"/>
      <family val="1"/>
      <charset val="162"/>
    </font>
    <font>
      <b/>
      <sz val="10"/>
      <name val="Arial Tur"/>
      <charset val="162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rgb="FF000000"/>
      <name val="SansSerif"/>
      <family val="2"/>
    </font>
    <font>
      <b/>
      <sz val="11"/>
      <color theme="0"/>
      <name val="Arial"/>
      <family val="2"/>
      <charset val="162"/>
    </font>
    <font>
      <sz val="8"/>
      <color rgb="FF000000"/>
      <name val="SansSerif"/>
      <family val="2"/>
    </font>
    <font>
      <b/>
      <sz val="11"/>
      <color theme="0"/>
      <name val="Arial Tur"/>
      <charset val="16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color theme="0"/>
      <name val="Arial Tur"/>
    </font>
    <font>
      <sz val="10"/>
      <color theme="0"/>
      <name val="Helv"/>
      <charset val="204"/>
    </font>
    <font>
      <sz val="12"/>
      <color theme="0"/>
      <name val="Arial"/>
      <family val="2"/>
      <charset val="162"/>
    </font>
    <font>
      <i/>
      <sz val="11"/>
      <color theme="0"/>
      <name val="Arial"/>
      <family val="2"/>
      <charset val="162"/>
    </font>
    <font>
      <sz val="10"/>
      <color theme="0"/>
      <name val="Arial Tur"/>
      <charset val="162"/>
    </font>
    <font>
      <b/>
      <sz val="10"/>
      <color theme="0"/>
      <name val="Arial"/>
      <family val="2"/>
      <charset val="162"/>
    </font>
    <font>
      <sz val="14"/>
      <color theme="0"/>
      <name val="Helv"/>
      <charset val="204"/>
    </font>
    <font>
      <i/>
      <sz val="12"/>
      <color theme="0"/>
      <name val="Arial"/>
      <family val="2"/>
      <charset val="162"/>
    </font>
    <font>
      <i/>
      <sz val="12"/>
      <color theme="0"/>
      <name val="Arial"/>
      <family val="2"/>
    </font>
    <font>
      <sz val="10"/>
      <color theme="0"/>
      <name val="Arial"/>
      <family val="2"/>
    </font>
    <font>
      <sz val="14"/>
      <color theme="0"/>
      <name val="Arial"/>
      <family val="2"/>
      <charset val="162"/>
    </font>
    <font>
      <b/>
      <sz val="12"/>
      <color theme="0"/>
      <name val="Arial"/>
      <family val="2"/>
      <charset val="162"/>
    </font>
    <font>
      <sz val="14"/>
      <color theme="0"/>
      <name val="Calibri"/>
      <family val="2"/>
      <charset val="162"/>
      <scheme val="minor"/>
    </font>
    <font>
      <sz val="14"/>
      <color theme="0"/>
      <name val="Calibri"/>
      <family val="2"/>
      <scheme val="minor"/>
    </font>
    <font>
      <b/>
      <sz val="8"/>
      <color rgb="FF000000"/>
      <name val="Times New Roman"/>
      <family val="1"/>
      <charset val="162"/>
    </font>
    <font>
      <b/>
      <sz val="8.5"/>
      <name val="Arial"/>
      <family val="2"/>
      <charset val="162"/>
    </font>
    <font>
      <sz val="8.5"/>
      <name val="Arial"/>
      <family val="2"/>
      <charset val="162"/>
    </font>
    <font>
      <b/>
      <sz val="10"/>
      <color rgb="FF000000"/>
      <name val="Times New Roman"/>
      <family val="1"/>
      <charset val="162"/>
    </font>
    <font>
      <b/>
      <sz val="10"/>
      <color rgb="FF000000"/>
      <name val="SansSerif"/>
      <family val="2"/>
    </font>
    <font>
      <b/>
      <sz val="10"/>
      <color theme="1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sz val="10"/>
      <color rgb="FF000000"/>
      <name val="SansSerif"/>
      <family val="2"/>
    </font>
    <font>
      <b/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rgb="FF000000"/>
      <name val="SansSerif"/>
      <family val="2"/>
    </font>
    <font>
      <b/>
      <sz val="11"/>
      <color rgb="FF000000"/>
      <name val="SansSerif"/>
      <family val="2"/>
    </font>
    <font>
      <b/>
      <sz val="8"/>
      <color rgb="FF000000"/>
      <name val="SansSerif"/>
      <charset val="162"/>
    </font>
    <font>
      <sz val="8"/>
      <color rgb="FF000000"/>
      <name val="SansSerif"/>
      <charset val="162"/>
    </font>
    <font>
      <i/>
      <sz val="10"/>
      <name val="Helv"/>
      <charset val="204"/>
    </font>
    <font>
      <sz val="14"/>
      <name val="Calibri"/>
      <family val="2"/>
      <charset val="162"/>
      <scheme val="minor"/>
    </font>
    <font>
      <sz val="9"/>
      <name val="Calibri"/>
      <family val="2"/>
      <scheme val="minor"/>
    </font>
    <font>
      <sz val="11"/>
      <name val="Calibri"/>
      <family val="2"/>
      <charset val="16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vertAlign val="superscript"/>
      <sz val="10"/>
      <name val="Arial"/>
      <family val="2"/>
      <charset val="162"/>
    </font>
    <font>
      <vertAlign val="superscript"/>
      <sz val="10"/>
      <name val="Arial"/>
      <family val="2"/>
      <charset val="162"/>
    </font>
    <font>
      <b/>
      <vertAlign val="superscript"/>
      <sz val="9"/>
      <name val="Arial"/>
      <family val="2"/>
      <charset val="162"/>
    </font>
    <font>
      <vertAlign val="superscript"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i/>
      <sz val="14"/>
      <name val="Arial"/>
      <family val="2"/>
    </font>
    <font>
      <b/>
      <sz val="14"/>
      <name val="Arial Tur"/>
    </font>
    <font>
      <b/>
      <sz val="16"/>
      <name val="Arial Tur"/>
    </font>
    <font>
      <i/>
      <sz val="16"/>
      <name val="Arial Tur"/>
    </font>
    <font>
      <b/>
      <sz val="14"/>
      <name val="Times New Roman"/>
      <family val="1"/>
      <charset val="162"/>
    </font>
    <font>
      <i/>
      <sz val="14"/>
      <name val="Times New Roman"/>
      <family val="1"/>
      <charset val="162"/>
    </font>
    <font>
      <b/>
      <sz val="12"/>
      <name val="SansSerif"/>
      <family val="2"/>
    </font>
    <font>
      <b/>
      <sz val="14"/>
      <name val="SansSerif"/>
      <family val="2"/>
    </font>
    <font>
      <i/>
      <sz val="14"/>
      <name val="Arial Tu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>
      <alignment wrapText="1"/>
    </xf>
    <xf numFmtId="0" fontId="24" fillId="0" borderId="0"/>
    <xf numFmtId="0" fontId="8" fillId="0" borderId="0"/>
    <xf numFmtId="0" fontId="9" fillId="0" borderId="0"/>
    <xf numFmtId="0" fontId="9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</cellStyleXfs>
  <cellXfs count="500">
    <xf numFmtId="0" fontId="0" fillId="0" borderId="0" xfId="0"/>
    <xf numFmtId="0" fontId="11" fillId="0" borderId="0" xfId="8" applyFont="1"/>
    <xf numFmtId="0" fontId="23" fillId="0" borderId="0" xfId="8" applyFont="1"/>
    <xf numFmtId="0" fontId="20" fillId="0" borderId="0" xfId="8" applyFont="1"/>
    <xf numFmtId="0" fontId="11" fillId="0" borderId="0" xfId="8" applyFont="1" applyAlignment="1">
      <alignment horizontal="left" vertical="center" wrapText="1"/>
    </xf>
    <xf numFmtId="0" fontId="11" fillId="0" borderId="0" xfId="8" applyFont="1" applyAlignment="1">
      <alignment vertical="center" wrapText="1"/>
    </xf>
    <xf numFmtId="0" fontId="16" fillId="0" borderId="0" xfId="7" applyFont="1"/>
    <xf numFmtId="0" fontId="16" fillId="0" borderId="0" xfId="7" applyFont="1" applyAlignment="1">
      <alignment horizontal="center" vertical="center"/>
    </xf>
    <xf numFmtId="0" fontId="13" fillId="0" borderId="0" xfId="7" applyFont="1" applyAlignment="1">
      <alignment horizontal="center"/>
    </xf>
    <xf numFmtId="0" fontId="16" fillId="0" borderId="0" xfId="7" applyFont="1" applyAlignment="1">
      <alignment horizontal="center"/>
    </xf>
    <xf numFmtId="0" fontId="25" fillId="0" borderId="0" xfId="7" applyFont="1"/>
    <xf numFmtId="0" fontId="21" fillId="0" borderId="2" xfId="7" applyFont="1" applyBorder="1" applyAlignment="1">
      <alignment horizontal="left" vertical="center" wrapText="1"/>
    </xf>
    <xf numFmtId="0" fontId="21" fillId="0" borderId="3" xfId="7" applyFont="1" applyBorder="1" applyAlignment="1">
      <alignment horizontal="left" vertical="center" wrapText="1"/>
    </xf>
    <xf numFmtId="0" fontId="11" fillId="0" borderId="0" xfId="7" applyFont="1"/>
    <xf numFmtId="0" fontId="26" fillId="0" borderId="0" xfId="7" applyFont="1"/>
    <xf numFmtId="0" fontId="13" fillId="0" borderId="0" xfId="7" applyFont="1" applyAlignment="1">
      <alignment horizontal="left"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7" applyFont="1" applyAlignment="1">
      <alignment horizontal="center" vertical="center"/>
    </xf>
    <xf numFmtId="3" fontId="13" fillId="0" borderId="0" xfId="7" applyNumberFormat="1" applyFont="1" applyAlignment="1">
      <alignment horizontal="center" vertical="center"/>
    </xf>
    <xf numFmtId="0" fontId="23" fillId="0" borderId="5" xfId="7" applyFont="1" applyBorder="1" applyAlignment="1">
      <alignment horizontal="center" vertical="center"/>
    </xf>
    <xf numFmtId="0" fontId="20" fillId="0" borderId="0" xfId="7" applyFont="1"/>
    <xf numFmtId="0" fontId="11" fillId="0" borderId="0" xfId="7" applyFont="1" applyAlignment="1">
      <alignment vertical="top"/>
    </xf>
    <xf numFmtId="0" fontId="9" fillId="0" borderId="0" xfId="7" applyAlignment="1">
      <alignment vertical="center"/>
    </xf>
    <xf numFmtId="0" fontId="23" fillId="0" borderId="6" xfId="7" applyFont="1" applyBorder="1" applyAlignment="1">
      <alignment horizontal="center" vertical="center"/>
    </xf>
    <xf numFmtId="0" fontId="23" fillId="0" borderId="8" xfId="7" applyFont="1" applyBorder="1" applyAlignment="1">
      <alignment horizontal="center" vertical="center"/>
    </xf>
    <xf numFmtId="0" fontId="23" fillId="0" borderId="9" xfId="7" applyFont="1" applyBorder="1" applyAlignment="1">
      <alignment horizontal="center" vertical="center"/>
    </xf>
    <xf numFmtId="0" fontId="11" fillId="0" borderId="0" xfId="7" applyFont="1" applyAlignment="1">
      <alignment vertical="center"/>
    </xf>
    <xf numFmtId="0" fontId="9" fillId="0" borderId="0" xfId="7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6" fillId="2" borderId="0" xfId="7" applyFont="1" applyFill="1"/>
    <xf numFmtId="0" fontId="11" fillId="0" borderId="0" xfId="7" applyFont="1" applyAlignment="1">
      <alignment wrapText="1"/>
    </xf>
    <xf numFmtId="0" fontId="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3" fillId="0" borderId="16" xfId="7" applyFont="1" applyBorder="1" applyAlignment="1">
      <alignment horizontal="center" vertical="center"/>
    </xf>
    <xf numFmtId="0" fontId="23" fillId="0" borderId="10" xfId="7" applyFont="1" applyBorder="1" applyAlignment="1">
      <alignment horizontal="center" vertical="center"/>
    </xf>
    <xf numFmtId="0" fontId="23" fillId="0" borderId="14" xfId="7" applyFont="1" applyBorder="1" applyAlignment="1">
      <alignment vertical="center" wrapText="1"/>
    </xf>
    <xf numFmtId="0" fontId="23" fillId="0" borderId="3" xfId="7" applyFont="1" applyBorder="1" applyAlignment="1">
      <alignment vertical="center" wrapText="1"/>
    </xf>
    <xf numFmtId="0" fontId="23" fillId="0" borderId="20" xfId="7" applyFont="1" applyBorder="1" applyAlignment="1">
      <alignment horizontal="center" vertical="center"/>
    </xf>
    <xf numFmtId="0" fontId="23" fillId="0" borderId="2" xfId="7" applyFont="1" applyBorder="1" applyAlignment="1">
      <alignment vertical="center" wrapText="1"/>
    </xf>
    <xf numFmtId="0" fontId="20" fillId="0" borderId="0" xfId="0" applyFont="1"/>
    <xf numFmtId="0" fontId="20" fillId="2" borderId="0" xfId="7" applyFont="1" applyFill="1" applyAlignment="1">
      <alignment horizontal="left" vertical="center" wrapText="1"/>
    </xf>
    <xf numFmtId="0" fontId="9" fillId="0" borderId="0" xfId="0" applyFont="1"/>
    <xf numFmtId="0" fontId="23" fillId="0" borderId="27" xfId="7" applyFont="1" applyBorder="1" applyAlignment="1">
      <alignment vertical="center" wrapText="1"/>
    </xf>
    <xf numFmtId="0" fontId="23" fillId="0" borderId="28" xfId="7" applyFont="1" applyBorder="1" applyAlignment="1">
      <alignment vertical="center" wrapText="1"/>
    </xf>
    <xf numFmtId="0" fontId="23" fillId="0" borderId="29" xfId="7" applyFont="1" applyBorder="1" applyAlignment="1">
      <alignment vertical="center" wrapText="1"/>
    </xf>
    <xf numFmtId="0" fontId="17" fillId="0" borderId="0" xfId="8" applyFont="1"/>
    <xf numFmtId="0" fontId="30" fillId="0" borderId="0" xfId="8" applyFont="1"/>
    <xf numFmtId="0" fontId="29" fillId="0" borderId="0" xfId="8" applyFont="1"/>
    <xf numFmtId="0" fontId="29" fillId="0" borderId="0" xfId="0" applyFont="1"/>
    <xf numFmtId="0" fontId="17" fillId="0" borderId="0" xfId="8" applyFont="1" applyAlignment="1">
      <alignment vertical="center" wrapText="1"/>
    </xf>
    <xf numFmtId="0" fontId="36" fillId="0" borderId="0" xfId="7" applyFont="1"/>
    <xf numFmtId="0" fontId="11" fillId="3" borderId="0" xfId="7" applyFont="1" applyFill="1"/>
    <xf numFmtId="0" fontId="13" fillId="3" borderId="0" xfId="7" applyFont="1" applyFill="1" applyAlignment="1">
      <alignment horizontal="center" vertical="center" wrapText="1"/>
    </xf>
    <xf numFmtId="0" fontId="13" fillId="3" borderId="0" xfId="7" applyFont="1" applyFill="1" applyAlignment="1">
      <alignment horizontal="center" vertical="center"/>
    </xf>
    <xf numFmtId="3" fontId="13" fillId="3" borderId="0" xfId="7" applyNumberFormat="1" applyFont="1" applyFill="1" applyAlignment="1">
      <alignment horizontal="center" vertical="center"/>
    </xf>
    <xf numFmtId="0" fontId="20" fillId="3" borderId="0" xfId="7" applyFont="1" applyFill="1" applyAlignment="1">
      <alignment horizontal="left" vertical="center" wrapText="1"/>
    </xf>
    <xf numFmtId="4" fontId="23" fillId="0" borderId="2" xfId="7" applyNumberFormat="1" applyFont="1" applyBorder="1" applyAlignment="1">
      <alignment horizontal="center" vertical="center"/>
    </xf>
    <xf numFmtId="4" fontId="23" fillId="0" borderId="14" xfId="7" applyNumberFormat="1" applyFont="1" applyBorder="1" applyAlignment="1">
      <alignment horizontal="center" vertical="center"/>
    </xf>
    <xf numFmtId="4" fontId="23" fillId="0" borderId="3" xfId="7" applyNumberFormat="1" applyFont="1" applyBorder="1" applyAlignment="1">
      <alignment horizontal="center" vertical="center"/>
    </xf>
    <xf numFmtId="0" fontId="17" fillId="0" borderId="0" xfId="8" applyFont="1" applyAlignment="1">
      <alignment horizontal="left" vertical="center" wrapText="1"/>
    </xf>
    <xf numFmtId="0" fontId="29" fillId="0" borderId="0" xfId="0" applyFont="1" applyAlignment="1">
      <alignment horizontal="left"/>
    </xf>
    <xf numFmtId="0" fontId="11" fillId="0" borderId="0" xfId="3"/>
    <xf numFmtId="0" fontId="23" fillId="0" borderId="0" xfId="3" applyFont="1"/>
    <xf numFmtId="0" fontId="20" fillId="0" borderId="0" xfId="3" applyFont="1"/>
    <xf numFmtId="0" fontId="29" fillId="0" borderId="0" xfId="3" applyFont="1"/>
    <xf numFmtId="0" fontId="37" fillId="0" borderId="0" xfId="0" applyFont="1" applyAlignment="1">
      <alignment horizontal="justify" vertical="top" wrapText="1"/>
    </xf>
    <xf numFmtId="0" fontId="38" fillId="0" borderId="0" xfId="0" applyFont="1" applyAlignment="1">
      <alignment horizontal="justify" vertical="top" wrapText="1"/>
    </xf>
    <xf numFmtId="0" fontId="21" fillId="0" borderId="4" xfId="7" applyFont="1" applyBorder="1" applyAlignment="1">
      <alignment horizontal="left" vertical="center" wrapText="1"/>
    </xf>
    <xf numFmtId="0" fontId="32" fillId="0" borderId="0" xfId="0" applyFont="1" applyAlignment="1">
      <alignment horizontal="justify" vertical="top" wrapText="1"/>
    </xf>
    <xf numFmtId="0" fontId="17" fillId="0" borderId="0" xfId="3" applyFont="1"/>
    <xf numFmtId="0" fontId="39" fillId="0" borderId="0" xfId="0" applyFont="1" applyAlignment="1">
      <alignment horizontal="justify" vertical="top" wrapText="1"/>
    </xf>
    <xf numFmtId="0" fontId="16" fillId="0" borderId="0" xfId="7" applyFont="1" applyAlignment="1">
      <alignment vertical="top"/>
    </xf>
    <xf numFmtId="0" fontId="23" fillId="0" borderId="8" xfId="7" applyFont="1" applyBorder="1" applyAlignment="1">
      <alignment horizontal="center" vertical="center" wrapText="1"/>
    </xf>
    <xf numFmtId="3" fontId="14" fillId="0" borderId="18" xfId="7" applyNumberFormat="1" applyFont="1" applyBorder="1" applyAlignment="1">
      <alignment horizontal="center" vertical="center"/>
    </xf>
    <xf numFmtId="4" fontId="14" fillId="0" borderId="14" xfId="7" applyNumberFormat="1" applyFont="1" applyBorder="1" applyAlignment="1">
      <alignment horizontal="center" vertical="center"/>
    </xf>
    <xf numFmtId="3" fontId="23" fillId="0" borderId="0" xfId="7" applyNumberFormat="1" applyFont="1" applyAlignment="1">
      <alignment horizontal="right" vertical="center"/>
    </xf>
    <xf numFmtId="0" fontId="23" fillId="0" borderId="34" xfId="7" applyFont="1" applyBorder="1" applyAlignment="1">
      <alignment horizontal="left" vertical="center" wrapText="1"/>
    </xf>
    <xf numFmtId="0" fontId="21" fillId="0" borderId="46" xfId="7" applyFont="1" applyBorder="1" applyAlignment="1">
      <alignment horizontal="left" vertical="center" wrapText="1"/>
    </xf>
    <xf numFmtId="0" fontId="41" fillId="0" borderId="0" xfId="11" applyFont="1" applyAlignment="1">
      <alignment horizontal="left" vertical="center" wrapText="1"/>
    </xf>
    <xf numFmtId="0" fontId="21" fillId="0" borderId="0" xfId="7" applyFont="1" applyAlignment="1">
      <alignment horizontal="left" vertical="center" wrapText="1"/>
    </xf>
    <xf numFmtId="0" fontId="23" fillId="0" borderId="0" xfId="7" applyFont="1" applyAlignment="1">
      <alignment horizontal="left" vertical="center" wrapText="1"/>
    </xf>
    <xf numFmtId="0" fontId="23" fillId="0" borderId="20" xfId="7" applyFont="1" applyBorder="1" applyAlignment="1">
      <alignment horizontal="center" vertical="center" wrapText="1"/>
    </xf>
    <xf numFmtId="3" fontId="14" fillId="0" borderId="19" xfId="7" applyNumberFormat="1" applyFont="1" applyBorder="1" applyAlignment="1">
      <alignment horizontal="center" vertical="center"/>
    </xf>
    <xf numFmtId="4" fontId="14" fillId="0" borderId="2" xfId="7" applyNumberFormat="1" applyFont="1" applyBorder="1" applyAlignment="1">
      <alignment horizontal="center" vertical="center"/>
    </xf>
    <xf numFmtId="2" fontId="11" fillId="0" borderId="0" xfId="7" applyNumberFormat="1" applyFont="1"/>
    <xf numFmtId="0" fontId="11" fillId="0" borderId="0" xfId="7" applyFont="1" applyAlignment="1">
      <alignment horizontal="left"/>
    </xf>
    <xf numFmtId="0" fontId="0" fillId="0" borderId="0" xfId="0" applyAlignment="1">
      <alignment wrapText="1"/>
    </xf>
    <xf numFmtId="0" fontId="23" fillId="0" borderId="7" xfId="7" applyFont="1" applyBorder="1" applyAlignment="1">
      <alignment vertical="center" wrapText="1"/>
    </xf>
    <xf numFmtId="0" fontId="23" fillId="0" borderId="5" xfId="7" applyFont="1" applyBorder="1" applyAlignment="1">
      <alignment vertical="center" wrapText="1"/>
    </xf>
    <xf numFmtId="0" fontId="23" fillId="0" borderId="10" xfId="7" applyFont="1" applyBorder="1" applyAlignment="1">
      <alignment vertical="center" wrapText="1"/>
    </xf>
    <xf numFmtId="0" fontId="23" fillId="0" borderId="52" xfId="7" applyFont="1" applyBorder="1" applyAlignment="1">
      <alignment horizontal="center" vertical="center" wrapText="1"/>
    </xf>
    <xf numFmtId="3" fontId="14" fillId="0" borderId="56" xfId="7" applyNumberFormat="1" applyFont="1" applyBorder="1" applyAlignment="1">
      <alignment horizontal="center" vertical="center"/>
    </xf>
    <xf numFmtId="0" fontId="36" fillId="3" borderId="0" xfId="7" applyFont="1" applyFill="1"/>
    <xf numFmtId="2" fontId="36" fillId="3" borderId="0" xfId="7" applyNumberFormat="1" applyFont="1" applyFill="1"/>
    <xf numFmtId="3" fontId="36" fillId="3" borderId="0" xfId="7" applyNumberFormat="1" applyFont="1" applyFill="1"/>
    <xf numFmtId="0" fontId="25" fillId="0" borderId="0" xfId="7" applyFont="1" applyAlignment="1">
      <alignment horizontal="center"/>
    </xf>
    <xf numFmtId="3" fontId="14" fillId="0" borderId="4" xfId="7" applyNumberFormat="1" applyFont="1" applyBorder="1" applyAlignment="1">
      <alignment horizontal="center" vertical="center"/>
    </xf>
    <xf numFmtId="3" fontId="14" fillId="0" borderId="4" xfId="0" applyNumberFormat="1" applyFont="1" applyBorder="1" applyAlignment="1">
      <alignment horizontal="center" vertical="center"/>
    </xf>
    <xf numFmtId="3" fontId="14" fillId="0" borderId="27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/>
    </xf>
    <xf numFmtId="3" fontId="14" fillId="0" borderId="3" xfId="7" applyNumberFormat="1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/>
    </xf>
    <xf numFmtId="3" fontId="14" fillId="0" borderId="29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 vertical="center"/>
    </xf>
    <xf numFmtId="3" fontId="14" fillId="0" borderId="2" xfId="7" applyNumberFormat="1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3" fontId="14" fillId="0" borderId="36" xfId="0" applyNumberFormat="1" applyFont="1" applyBorder="1" applyAlignment="1">
      <alignment horizontal="center" vertical="center"/>
    </xf>
    <xf numFmtId="3" fontId="14" fillId="0" borderId="16" xfId="0" applyNumberFormat="1" applyFont="1" applyBorder="1" applyAlignment="1">
      <alignment horizontal="center" vertical="center"/>
    </xf>
    <xf numFmtId="3" fontId="14" fillId="0" borderId="45" xfId="7" applyNumberFormat="1" applyFont="1" applyBorder="1" applyAlignment="1">
      <alignment horizontal="center" vertical="center"/>
    </xf>
    <xf numFmtId="3" fontId="14" fillId="0" borderId="27" xfId="7" applyNumberFormat="1" applyFont="1" applyBorder="1" applyAlignment="1">
      <alignment horizontal="center" vertical="center"/>
    </xf>
    <xf numFmtId="3" fontId="14" fillId="0" borderId="7" xfId="7" applyNumberFormat="1" applyFont="1" applyBorder="1" applyAlignment="1">
      <alignment horizontal="center" vertical="center"/>
    </xf>
    <xf numFmtId="3" fontId="14" fillId="0" borderId="30" xfId="7" applyNumberFormat="1" applyFont="1" applyBorder="1" applyAlignment="1">
      <alignment horizontal="center" vertical="center"/>
    </xf>
    <xf numFmtId="3" fontId="14" fillId="0" borderId="37" xfId="7" applyNumberFormat="1" applyFont="1" applyBorder="1" applyAlignment="1">
      <alignment horizontal="center" vertical="center"/>
    </xf>
    <xf numFmtId="3" fontId="14" fillId="0" borderId="0" xfId="7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14" fillId="0" borderId="46" xfId="7" applyNumberFormat="1" applyFont="1" applyBorder="1" applyAlignment="1">
      <alignment horizontal="center" vertical="center"/>
    </xf>
    <xf numFmtId="3" fontId="14" fillId="0" borderId="46" xfId="0" applyNumberFormat="1" applyFont="1" applyBorder="1" applyAlignment="1">
      <alignment horizontal="center" vertical="center"/>
    </xf>
    <xf numFmtId="3" fontId="14" fillId="0" borderId="10" xfId="7" applyNumberFormat="1" applyFont="1" applyBorder="1" applyAlignment="1">
      <alignment horizontal="center" vertical="center"/>
    </xf>
    <xf numFmtId="0" fontId="11" fillId="2" borderId="0" xfId="7" applyFont="1" applyFill="1" applyAlignment="1">
      <alignment horizontal="center"/>
    </xf>
    <xf numFmtId="0" fontId="11" fillId="0" borderId="0" xfId="7" applyFont="1" applyAlignment="1">
      <alignment horizontal="center"/>
    </xf>
    <xf numFmtId="3" fontId="14" fillId="0" borderId="6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3" fontId="14" fillId="0" borderId="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" fontId="46" fillId="0" borderId="6" xfId="0" applyNumberFormat="1" applyFont="1" applyBorder="1" applyAlignment="1">
      <alignment horizontal="center" vertical="center"/>
    </xf>
    <xf numFmtId="167" fontId="46" fillId="0" borderId="33" xfId="0" applyNumberFormat="1" applyFont="1" applyBorder="1" applyAlignment="1">
      <alignment horizontal="center" vertical="center"/>
    </xf>
    <xf numFmtId="3" fontId="46" fillId="0" borderId="33" xfId="0" applyNumberFormat="1" applyFont="1" applyBorder="1" applyAlignment="1">
      <alignment horizontal="center" vertical="center"/>
    </xf>
    <xf numFmtId="3" fontId="46" fillId="0" borderId="4" xfId="0" applyNumberFormat="1" applyFont="1" applyBorder="1" applyAlignment="1">
      <alignment horizontal="center" vertical="center"/>
    </xf>
    <xf numFmtId="3" fontId="46" fillId="0" borderId="8" xfId="0" applyNumberFormat="1" applyFont="1" applyBorder="1" applyAlignment="1">
      <alignment horizontal="center" vertical="center"/>
    </xf>
    <xf numFmtId="3" fontId="46" fillId="0" borderId="18" xfId="0" applyNumberFormat="1" applyFont="1" applyBorder="1" applyAlignment="1">
      <alignment horizontal="center" vertical="center"/>
    </xf>
    <xf numFmtId="3" fontId="46" fillId="0" borderId="14" xfId="0" applyNumberFormat="1" applyFont="1" applyBorder="1" applyAlignment="1">
      <alignment horizontal="center" vertical="center"/>
    </xf>
    <xf numFmtId="3" fontId="46" fillId="0" borderId="9" xfId="0" applyNumberFormat="1" applyFont="1" applyBorder="1" applyAlignment="1">
      <alignment horizontal="center" vertical="center"/>
    </xf>
    <xf numFmtId="3" fontId="46" fillId="0" borderId="13" xfId="0" applyNumberFormat="1" applyFont="1" applyBorder="1" applyAlignment="1">
      <alignment horizontal="center" vertical="center"/>
    </xf>
    <xf numFmtId="0" fontId="45" fillId="0" borderId="0" xfId="7" applyFont="1" applyAlignment="1">
      <alignment horizontal="center" vertical="center"/>
    </xf>
    <xf numFmtId="3" fontId="14" fillId="0" borderId="17" xfId="0" applyNumberFormat="1" applyFont="1" applyBorder="1" applyAlignment="1">
      <alignment horizontal="center" vertical="center"/>
    </xf>
    <xf numFmtId="0" fontId="21" fillId="0" borderId="44" xfId="7" applyFont="1" applyBorder="1" applyAlignment="1">
      <alignment horizontal="left" vertical="center" wrapText="1"/>
    </xf>
    <xf numFmtId="0" fontId="21" fillId="0" borderId="43" xfId="7" applyFont="1" applyBorder="1" applyAlignment="1">
      <alignment horizontal="left" vertical="center" wrapText="1"/>
    </xf>
    <xf numFmtId="3" fontId="14" fillId="0" borderId="40" xfId="7" applyNumberFormat="1" applyFont="1" applyBorder="1" applyAlignment="1">
      <alignment horizontal="center" vertical="center"/>
    </xf>
    <xf numFmtId="0" fontId="8" fillId="3" borderId="0" xfId="0" applyFont="1" applyFill="1"/>
    <xf numFmtId="0" fontId="8" fillId="0" borderId="0" xfId="0" applyFont="1"/>
    <xf numFmtId="3" fontId="23" fillId="0" borderId="36" xfId="7" applyNumberFormat="1" applyFont="1" applyBorder="1" applyAlignment="1">
      <alignment horizontal="center" vertical="center" wrapText="1"/>
    </xf>
    <xf numFmtId="3" fontId="23" fillId="0" borderId="2" xfId="7" applyNumberFormat="1" applyFont="1" applyBorder="1" applyAlignment="1">
      <alignment horizontal="center" vertical="center" wrapText="1"/>
    </xf>
    <xf numFmtId="0" fontId="20" fillId="0" borderId="0" xfId="7" applyFont="1" applyAlignment="1">
      <alignment horizontal="center"/>
    </xf>
    <xf numFmtId="4" fontId="14" fillId="0" borderId="20" xfId="7" applyNumberFormat="1" applyFont="1" applyBorder="1" applyAlignment="1">
      <alignment horizontal="center" vertical="center" wrapText="1"/>
    </xf>
    <xf numFmtId="4" fontId="14" fillId="0" borderId="19" xfId="7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5" fillId="0" borderId="0" xfId="3" applyFont="1"/>
    <xf numFmtId="0" fontId="11" fillId="5" borderId="0" xfId="3" applyFill="1"/>
    <xf numFmtId="0" fontId="14" fillId="5" borderId="0" xfId="3" applyFont="1" applyFill="1"/>
    <xf numFmtId="0" fontId="20" fillId="5" borderId="0" xfId="3" applyFont="1" applyFill="1"/>
    <xf numFmtId="0" fontId="11" fillId="5" borderId="0" xfId="3" applyFill="1" applyAlignment="1">
      <alignment horizontal="justify" vertical="top"/>
    </xf>
    <xf numFmtId="0" fontId="51" fillId="0" borderId="0" xfId="11" applyFont="1" applyAlignment="1">
      <alignment vertical="center" wrapText="1"/>
    </xf>
    <xf numFmtId="0" fontId="20" fillId="0" borderId="0" xfId="8" applyFont="1" applyAlignment="1">
      <alignment vertical="center" wrapText="1"/>
    </xf>
    <xf numFmtId="0" fontId="51" fillId="0" borderId="0" xfId="0" applyFont="1" applyAlignment="1">
      <alignment horizontal="left" vertical="top" wrapText="1"/>
    </xf>
    <xf numFmtId="0" fontId="20" fillId="0" borderId="0" xfId="8" applyFont="1" applyAlignment="1">
      <alignment horizontal="left" vertical="center" wrapText="1"/>
    </xf>
    <xf numFmtId="2" fontId="11" fillId="0" borderId="0" xfId="7" applyNumberFormat="1" applyFont="1" applyAlignment="1">
      <alignment horizontal="right"/>
    </xf>
    <xf numFmtId="0" fontId="17" fillId="0" borderId="0" xfId="7" applyFont="1" applyAlignment="1">
      <alignment vertical="center" wrapText="1"/>
    </xf>
    <xf numFmtId="0" fontId="9" fillId="0" borderId="0" xfId="0" applyFont="1" applyAlignment="1">
      <alignment horizontal="center"/>
    </xf>
    <xf numFmtId="0" fontId="63" fillId="0" borderId="0" xfId="0" applyFont="1"/>
    <xf numFmtId="0" fontId="64" fillId="0" borderId="0" xfId="7" applyFont="1"/>
    <xf numFmtId="0" fontId="57" fillId="5" borderId="0" xfId="3" applyFont="1" applyFill="1" applyAlignment="1">
      <alignment vertical="center"/>
    </xf>
    <xf numFmtId="0" fontId="66" fillId="0" borderId="0" xfId="0" applyFont="1"/>
    <xf numFmtId="0" fontId="36" fillId="0" borderId="0" xfId="8" applyFont="1"/>
    <xf numFmtId="0" fontId="68" fillId="0" borderId="0" xfId="0" applyFont="1" applyAlignment="1">
      <alignment vertical="center"/>
    </xf>
    <xf numFmtId="0" fontId="63" fillId="0" borderId="0" xfId="7" applyFont="1" applyAlignment="1">
      <alignment vertical="center"/>
    </xf>
    <xf numFmtId="0" fontId="71" fillId="0" borderId="0" xfId="7" applyFont="1"/>
    <xf numFmtId="0" fontId="72" fillId="0" borderId="0" xfId="7" applyFont="1"/>
    <xf numFmtId="0" fontId="16" fillId="0" borderId="0" xfId="7" applyFont="1" applyAlignment="1">
      <alignment wrapText="1"/>
    </xf>
    <xf numFmtId="0" fontId="23" fillId="0" borderId="18" xfId="7" applyFont="1" applyBorder="1" applyAlignment="1">
      <alignment vertical="center" wrapText="1"/>
    </xf>
    <xf numFmtId="3" fontId="14" fillId="0" borderId="18" xfId="0" applyNumberFormat="1" applyFont="1" applyBorder="1" applyAlignment="1">
      <alignment horizontal="center" vertical="center"/>
    </xf>
    <xf numFmtId="3" fontId="14" fillId="0" borderId="18" xfId="0" applyNumberFormat="1" applyFont="1" applyBorder="1" applyAlignment="1">
      <alignment horizontal="center" vertical="center" wrapText="1"/>
    </xf>
    <xf numFmtId="167" fontId="46" fillId="0" borderId="19" xfId="0" applyNumberFormat="1" applyFont="1" applyBorder="1" applyAlignment="1">
      <alignment horizontal="center" vertical="center"/>
    </xf>
    <xf numFmtId="167" fontId="46" fillId="0" borderId="18" xfId="0" applyNumberFormat="1" applyFont="1" applyBorder="1" applyAlignment="1">
      <alignment horizontal="center" vertical="center"/>
    </xf>
    <xf numFmtId="3" fontId="23" fillId="0" borderId="29" xfId="7" applyNumberFormat="1" applyFont="1" applyBorder="1" applyAlignment="1">
      <alignment horizontal="center" vertical="center" wrapText="1"/>
    </xf>
    <xf numFmtId="3" fontId="23" fillId="0" borderId="3" xfId="7" applyNumberFormat="1" applyFont="1" applyBorder="1" applyAlignment="1">
      <alignment horizontal="center" vertical="center" wrapText="1"/>
    </xf>
    <xf numFmtId="4" fontId="14" fillId="0" borderId="9" xfId="7" applyNumberFormat="1" applyFont="1" applyBorder="1" applyAlignment="1">
      <alignment horizontal="center" vertical="center" wrapText="1"/>
    </xf>
    <xf numFmtId="4" fontId="14" fillId="0" borderId="13" xfId="7" applyNumberFormat="1" applyFont="1" applyBorder="1" applyAlignment="1">
      <alignment horizontal="center" vertical="center" wrapText="1"/>
    </xf>
    <xf numFmtId="3" fontId="14" fillId="0" borderId="18" xfId="7" applyNumberFormat="1" applyFont="1" applyBorder="1" applyAlignment="1">
      <alignment horizontal="center" vertical="center" wrapText="1"/>
    </xf>
    <xf numFmtId="4" fontId="14" fillId="0" borderId="14" xfId="7" applyNumberFormat="1" applyFont="1" applyBorder="1" applyAlignment="1">
      <alignment horizontal="center" vertical="center" wrapText="1"/>
    </xf>
    <xf numFmtId="3" fontId="14" fillId="0" borderId="13" xfId="7" applyNumberFormat="1" applyFont="1" applyBorder="1" applyAlignment="1">
      <alignment horizontal="center" vertical="center" wrapText="1"/>
    </xf>
    <xf numFmtId="4" fontId="14" fillId="0" borderId="3" xfId="7" applyNumberFormat="1" applyFont="1" applyBorder="1" applyAlignment="1">
      <alignment horizontal="center" vertical="center" wrapText="1"/>
    </xf>
    <xf numFmtId="0" fontId="74" fillId="0" borderId="0" xfId="19" applyFont="1" applyAlignment="1" applyProtection="1">
      <alignment wrapText="1"/>
      <protection locked="0"/>
    </xf>
    <xf numFmtId="0" fontId="74" fillId="0" borderId="0" xfId="19" applyFont="1"/>
    <xf numFmtId="0" fontId="54" fillId="0" borderId="0" xfId="19" applyFont="1" applyAlignment="1" applyProtection="1">
      <alignment vertical="center" wrapText="1"/>
      <protection locked="0"/>
    </xf>
    <xf numFmtId="0" fontId="54" fillId="0" borderId="0" xfId="19" applyFont="1" applyAlignment="1">
      <alignment vertical="center"/>
    </xf>
    <xf numFmtId="0" fontId="55" fillId="0" borderId="0" xfId="19" applyFont="1" applyAlignment="1">
      <alignment vertical="center"/>
    </xf>
    <xf numFmtId="0" fontId="47" fillId="3" borderId="18" xfId="19" applyFont="1" applyFill="1" applyBorder="1" applyAlignment="1">
      <alignment horizontal="left" vertical="center" wrapText="1"/>
    </xf>
    <xf numFmtId="0" fontId="47" fillId="3" borderId="18" xfId="19" applyFont="1" applyFill="1" applyBorder="1" applyAlignment="1">
      <alignment horizontal="center" vertical="center" wrapText="1"/>
    </xf>
    <xf numFmtId="0" fontId="4" fillId="0" borderId="0" xfId="19" applyAlignment="1" applyProtection="1">
      <alignment wrapText="1"/>
      <protection locked="0"/>
    </xf>
    <xf numFmtId="0" fontId="4" fillId="0" borderId="0" xfId="19"/>
    <xf numFmtId="0" fontId="52" fillId="0" borderId="0" xfId="19" applyFont="1"/>
    <xf numFmtId="0" fontId="58" fillId="3" borderId="0" xfId="19" applyFont="1" applyFill="1" applyAlignment="1">
      <alignment horizontal="left" vertical="center" wrapText="1"/>
    </xf>
    <xf numFmtId="0" fontId="58" fillId="3" borderId="0" xfId="19" applyFont="1" applyFill="1" applyAlignment="1">
      <alignment horizontal="center" vertical="center" wrapText="1"/>
    </xf>
    <xf numFmtId="0" fontId="56" fillId="3" borderId="18" xfId="19" applyFont="1" applyFill="1" applyBorder="1" applyAlignment="1">
      <alignment horizontal="left" vertical="center" wrapText="1"/>
    </xf>
    <xf numFmtId="0" fontId="60" fillId="0" borderId="0" xfId="19" applyFont="1" applyAlignment="1" applyProtection="1">
      <alignment wrapText="1"/>
      <protection locked="0"/>
    </xf>
    <xf numFmtId="0" fontId="61" fillId="0" borderId="0" xfId="19" applyFont="1"/>
    <xf numFmtId="0" fontId="60" fillId="0" borderId="0" xfId="19" applyFont="1"/>
    <xf numFmtId="0" fontId="4" fillId="0" borderId="0" xfId="19" applyAlignment="1">
      <alignment horizontal="center" vertical="center"/>
    </xf>
    <xf numFmtId="0" fontId="4" fillId="3" borderId="0" xfId="19" applyFill="1" applyAlignment="1">
      <alignment horizontal="left"/>
    </xf>
    <xf numFmtId="0" fontId="4" fillId="3" borderId="0" xfId="19" applyFill="1" applyAlignment="1">
      <alignment horizontal="center" vertical="center"/>
    </xf>
    <xf numFmtId="3" fontId="14" fillId="0" borderId="23" xfId="0" applyNumberFormat="1" applyFont="1" applyBorder="1" applyAlignment="1">
      <alignment horizontal="center" vertical="center"/>
    </xf>
    <xf numFmtId="0" fontId="21" fillId="0" borderId="64" xfId="4" applyFont="1" applyBorder="1" applyAlignment="1"/>
    <xf numFmtId="0" fontId="21" fillId="0" borderId="57" xfId="4" applyFont="1" applyBorder="1" applyAlignment="1"/>
    <xf numFmtId="0" fontId="77" fillId="0" borderId="0" xfId="4" applyFont="1" applyAlignment="1"/>
    <xf numFmtId="0" fontId="51" fillId="0" borderId="0" xfId="11" applyFont="1" applyAlignment="1">
      <alignment vertical="top" wrapText="1"/>
    </xf>
    <xf numFmtId="0" fontId="48" fillId="3" borderId="18" xfId="16" applyFont="1" applyFill="1" applyBorder="1" applyAlignment="1">
      <alignment horizontal="left" vertical="center" wrapText="1"/>
    </xf>
    <xf numFmtId="0" fontId="48" fillId="3" borderId="18" xfId="16" applyFont="1" applyFill="1" applyBorder="1" applyAlignment="1">
      <alignment horizontal="center" vertical="center" wrapText="1"/>
    </xf>
    <xf numFmtId="0" fontId="76" fillId="3" borderId="18" xfId="16" applyFont="1" applyFill="1" applyBorder="1" applyAlignment="1">
      <alignment horizontal="left" vertical="center" wrapText="1"/>
    </xf>
    <xf numFmtId="0" fontId="25" fillId="0" borderId="0" xfId="7" applyFont="1" applyAlignment="1">
      <alignment horizontal="left"/>
    </xf>
    <xf numFmtId="3" fontId="14" fillId="0" borderId="57" xfId="7" applyNumberFormat="1" applyFont="1" applyBorder="1" applyAlignment="1">
      <alignment horizontal="center" vertical="center"/>
    </xf>
    <xf numFmtId="3" fontId="14" fillId="0" borderId="37" xfId="0" applyNumberFormat="1" applyFont="1" applyBorder="1" applyAlignment="1">
      <alignment horizontal="center" vertical="center"/>
    </xf>
    <xf numFmtId="3" fontId="16" fillId="0" borderId="18" xfId="0" applyNumberFormat="1" applyFont="1" applyBorder="1" applyAlignment="1">
      <alignment horizontal="center" vertical="center"/>
    </xf>
    <xf numFmtId="4" fontId="16" fillId="0" borderId="18" xfId="0" applyNumberFormat="1" applyFont="1" applyBorder="1" applyAlignment="1">
      <alignment horizontal="center" vertical="center"/>
    </xf>
    <xf numFmtId="3" fontId="16" fillId="0" borderId="14" xfId="0" applyNumberFormat="1" applyFont="1" applyBorder="1" applyAlignment="1">
      <alignment horizontal="center" vertical="center"/>
    </xf>
    <xf numFmtId="3" fontId="16" fillId="0" borderId="18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20" fillId="0" borderId="0" xfId="4" applyFont="1" applyAlignment="1"/>
    <xf numFmtId="0" fontId="9" fillId="0" borderId="0" xfId="0" applyFont="1" applyAlignment="1">
      <alignment wrapText="1"/>
    </xf>
    <xf numFmtId="0" fontId="79" fillId="4" borderId="18" xfId="19" applyFont="1" applyFill="1" applyBorder="1" applyAlignment="1">
      <alignment horizontal="left" vertical="center" wrapText="1"/>
    </xf>
    <xf numFmtId="0" fontId="80" fillId="0" borderId="0" xfId="19" applyFont="1" applyAlignment="1">
      <alignment horizontal="center" vertical="center" wrapText="1"/>
    </xf>
    <xf numFmtId="0" fontId="80" fillId="4" borderId="18" xfId="19" applyFont="1" applyFill="1" applyBorder="1" applyAlignment="1">
      <alignment horizontal="left" vertical="center" wrapText="1"/>
    </xf>
    <xf numFmtId="0" fontId="80" fillId="0" borderId="0" xfId="19" applyFont="1" applyAlignment="1">
      <alignment horizontal="left" vertical="center" wrapText="1"/>
    </xf>
    <xf numFmtId="0" fontId="81" fillId="0" borderId="0" xfId="19" applyFont="1" applyAlignment="1">
      <alignment horizontal="left"/>
    </xf>
    <xf numFmtId="168" fontId="79" fillId="3" borderId="18" xfId="20" applyNumberFormat="1" applyFont="1" applyFill="1" applyBorder="1" applyAlignment="1" applyProtection="1">
      <alignment horizontal="center" vertical="center" wrapText="1"/>
    </xf>
    <xf numFmtId="3" fontId="83" fillId="3" borderId="0" xfId="20" applyNumberFormat="1" applyFont="1" applyFill="1" applyBorder="1" applyAlignment="1" applyProtection="1">
      <alignment horizontal="center" vertical="center" wrapText="1"/>
    </xf>
    <xf numFmtId="168" fontId="80" fillId="3" borderId="18" xfId="20" applyNumberFormat="1" applyFont="1" applyFill="1" applyBorder="1" applyAlignment="1" applyProtection="1">
      <alignment horizontal="center" vertical="center" wrapText="1"/>
    </xf>
    <xf numFmtId="169" fontId="83" fillId="3" borderId="0" xfId="20" applyNumberFormat="1" applyFont="1" applyFill="1" applyBorder="1" applyAlignment="1" applyProtection="1">
      <alignment horizontal="center" vertical="center" wrapText="1"/>
    </xf>
    <xf numFmtId="168" fontId="8" fillId="0" borderId="0" xfId="20" applyNumberFormat="1" applyFont="1" applyAlignment="1">
      <alignment horizontal="center" vertical="center"/>
    </xf>
    <xf numFmtId="168" fontId="8" fillId="3" borderId="0" xfId="20" applyNumberFormat="1" applyFont="1" applyFill="1" applyAlignment="1">
      <alignment horizontal="center" vertical="center"/>
    </xf>
    <xf numFmtId="0" fontId="84" fillId="3" borderId="18" xfId="19" applyFont="1" applyFill="1" applyBorder="1" applyAlignment="1">
      <alignment horizontal="center" vertical="center" wrapText="1"/>
    </xf>
    <xf numFmtId="0" fontId="49" fillId="3" borderId="18" xfId="19" applyFont="1" applyFill="1" applyBorder="1" applyAlignment="1">
      <alignment horizontal="center" vertical="center" wrapText="1"/>
    </xf>
    <xf numFmtId="3" fontId="49" fillId="3" borderId="18" xfId="19" applyNumberFormat="1" applyFont="1" applyFill="1" applyBorder="1" applyAlignment="1">
      <alignment horizontal="center" vertical="center" wrapText="1"/>
    </xf>
    <xf numFmtId="0" fontId="85" fillId="3" borderId="18" xfId="16" applyFont="1" applyFill="1" applyBorder="1" applyAlignment="1">
      <alignment horizontal="center" vertical="center" wrapText="1"/>
    </xf>
    <xf numFmtId="3" fontId="85" fillId="3" borderId="18" xfId="16" applyNumberFormat="1" applyFont="1" applyFill="1" applyBorder="1" applyAlignment="1">
      <alignment horizontal="center" vertical="center"/>
    </xf>
    <xf numFmtId="0" fontId="85" fillId="3" borderId="18" xfId="16" applyFont="1" applyFill="1" applyBorder="1" applyAlignment="1">
      <alignment horizontal="center" vertical="center"/>
    </xf>
    <xf numFmtId="0" fontId="86" fillId="3" borderId="0" xfId="19" applyFont="1" applyFill="1" applyAlignment="1">
      <alignment horizontal="center" vertical="center" wrapText="1"/>
    </xf>
    <xf numFmtId="3" fontId="86" fillId="3" borderId="0" xfId="19" applyNumberFormat="1" applyFont="1" applyFill="1" applyAlignment="1">
      <alignment horizontal="center" vertical="center"/>
    </xf>
    <xf numFmtId="0" fontId="87" fillId="3" borderId="18" xfId="19" applyFont="1" applyFill="1" applyBorder="1" applyAlignment="1">
      <alignment horizontal="center" vertical="center" wrapText="1"/>
    </xf>
    <xf numFmtId="3" fontId="87" fillId="3" borderId="18" xfId="19" applyNumberFormat="1" applyFont="1" applyFill="1" applyBorder="1" applyAlignment="1">
      <alignment horizontal="center" vertical="center" wrapText="1"/>
    </xf>
    <xf numFmtId="3" fontId="85" fillId="3" borderId="18" xfId="9" applyNumberFormat="1" applyFont="1" applyFill="1" applyBorder="1" applyAlignment="1" applyProtection="1">
      <alignment horizontal="center" vertical="center"/>
    </xf>
    <xf numFmtId="0" fontId="85" fillId="3" borderId="18" xfId="9" applyNumberFormat="1" applyFont="1" applyFill="1" applyBorder="1" applyAlignment="1" applyProtection="1">
      <alignment horizontal="center" vertical="center"/>
    </xf>
    <xf numFmtId="0" fontId="3" fillId="0" borderId="0" xfId="19" applyFont="1" applyAlignment="1">
      <alignment horizontal="center" vertical="center"/>
    </xf>
    <xf numFmtId="3" fontId="3" fillId="0" borderId="0" xfId="19" applyNumberFormat="1" applyFont="1" applyAlignment="1">
      <alignment horizontal="center" vertical="center"/>
    </xf>
    <xf numFmtId="0" fontId="3" fillId="3" borderId="0" xfId="19" applyFont="1" applyFill="1" applyAlignment="1">
      <alignment horizontal="center" vertical="center"/>
    </xf>
    <xf numFmtId="3" fontId="3" fillId="3" borderId="0" xfId="19" applyNumberFormat="1" applyFont="1" applyFill="1" applyAlignment="1">
      <alignment horizontal="center" vertical="center"/>
    </xf>
    <xf numFmtId="172" fontId="49" fillId="3" borderId="18" xfId="9" applyNumberFormat="1" applyFont="1" applyFill="1" applyBorder="1" applyAlignment="1">
      <alignment horizontal="center" vertical="center" wrapText="1"/>
    </xf>
    <xf numFmtId="172" fontId="85" fillId="3" borderId="18" xfId="9" applyNumberFormat="1" applyFont="1" applyFill="1" applyBorder="1" applyAlignment="1">
      <alignment horizontal="center" vertical="center"/>
    </xf>
    <xf numFmtId="172" fontId="86" fillId="3" borderId="0" xfId="9" applyNumberFormat="1" applyFont="1" applyFill="1" applyAlignment="1">
      <alignment horizontal="center" vertical="center"/>
    </xf>
    <xf numFmtId="172" fontId="87" fillId="3" borderId="18" xfId="9" applyNumberFormat="1" applyFont="1" applyFill="1" applyBorder="1" applyAlignment="1">
      <alignment horizontal="center" vertical="center" wrapText="1"/>
    </xf>
    <xf numFmtId="172" fontId="3" fillId="0" borderId="0" xfId="9" applyNumberFormat="1" applyFont="1" applyAlignment="1">
      <alignment horizontal="center" vertical="center"/>
    </xf>
    <xf numFmtId="172" fontId="3" fillId="3" borderId="0" xfId="9" applyNumberFormat="1" applyFont="1" applyFill="1" applyAlignment="1">
      <alignment horizontal="center" vertical="center"/>
    </xf>
    <xf numFmtId="0" fontId="79" fillId="0" borderId="60" xfId="19" applyFont="1" applyBorder="1" applyAlignment="1">
      <alignment horizontal="center" vertical="center" wrapText="1"/>
    </xf>
    <xf numFmtId="3" fontId="86" fillId="3" borderId="18" xfId="19" applyNumberFormat="1" applyFont="1" applyFill="1" applyBorder="1" applyAlignment="1">
      <alignment horizontal="center" vertical="center"/>
    </xf>
    <xf numFmtId="0" fontId="89" fillId="3" borderId="18" xfId="19" applyFont="1" applyFill="1" applyBorder="1" applyAlignment="1">
      <alignment horizontal="left" vertical="center" wrapText="1"/>
    </xf>
    <xf numFmtId="169" fontId="82" fillId="3" borderId="65" xfId="17" applyNumberFormat="1" applyFont="1" applyFill="1" applyBorder="1" applyAlignment="1" applyProtection="1">
      <alignment horizontal="center" vertical="center" wrapText="1"/>
    </xf>
    <xf numFmtId="0" fontId="48" fillId="3" borderId="63" xfId="16" applyFont="1" applyFill="1" applyBorder="1" applyAlignment="1">
      <alignment horizontal="left" vertical="center" wrapText="1"/>
    </xf>
    <xf numFmtId="3" fontId="85" fillId="3" borderId="58" xfId="9" applyNumberFormat="1" applyFont="1" applyFill="1" applyBorder="1" applyAlignment="1" applyProtection="1">
      <alignment horizontal="center" vertical="center"/>
    </xf>
    <xf numFmtId="0" fontId="21" fillId="0" borderId="53" xfId="7" applyFont="1" applyBorder="1" applyAlignment="1">
      <alignment horizontal="left" vertical="center" wrapText="1"/>
    </xf>
    <xf numFmtId="3" fontId="14" fillId="0" borderId="16" xfId="7" applyNumberFormat="1" applyFont="1" applyBorder="1" applyAlignment="1">
      <alignment horizontal="center" vertical="center"/>
    </xf>
    <xf numFmtId="3" fontId="14" fillId="0" borderId="41" xfId="7" applyNumberFormat="1" applyFont="1" applyBorder="1" applyAlignment="1">
      <alignment horizontal="center" vertical="center"/>
    </xf>
    <xf numFmtId="3" fontId="14" fillId="0" borderId="15" xfId="7" applyNumberFormat="1" applyFont="1" applyBorder="1" applyAlignment="1">
      <alignment horizontal="center" vertical="center"/>
    </xf>
    <xf numFmtId="0" fontId="73" fillId="0" borderId="0" xfId="7" applyFont="1"/>
    <xf numFmtId="0" fontId="67" fillId="0" borderId="0" xfId="7" applyFont="1"/>
    <xf numFmtId="0" fontId="64" fillId="0" borderId="0" xfId="7" applyFont="1" applyAlignment="1">
      <alignment horizontal="center"/>
    </xf>
    <xf numFmtId="0" fontId="36" fillId="0" borderId="0" xfId="7" applyFont="1" applyAlignment="1">
      <alignment horizontal="center"/>
    </xf>
    <xf numFmtId="170" fontId="16" fillId="0" borderId="66" xfId="9" applyNumberFormat="1" applyFont="1" applyBorder="1" applyAlignment="1">
      <alignment horizontal="center" vertical="center"/>
    </xf>
    <xf numFmtId="170" fontId="11" fillId="0" borderId="66" xfId="9" applyNumberFormat="1" applyFont="1" applyBorder="1" applyAlignment="1">
      <alignment horizontal="center" vertical="center"/>
    </xf>
    <xf numFmtId="0" fontId="90" fillId="0" borderId="0" xfId="0" applyFont="1"/>
    <xf numFmtId="0" fontId="14" fillId="0" borderId="7" xfId="0" applyNumberFormat="1" applyFont="1" applyBorder="1" applyAlignment="1">
      <alignment horizontal="center" vertical="center"/>
    </xf>
    <xf numFmtId="0" fontId="14" fillId="0" borderId="4" xfId="7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0" fontId="74" fillId="0" borderId="0" xfId="19" applyFont="1" applyFill="1"/>
    <xf numFmtId="0" fontId="55" fillId="0" borderId="0" xfId="19" applyFont="1" applyFill="1" applyAlignment="1">
      <alignment vertical="center"/>
    </xf>
    <xf numFmtId="0" fontId="52" fillId="0" borderId="0" xfId="19" applyFont="1" applyFill="1"/>
    <xf numFmtId="0" fontId="57" fillId="0" borderId="0" xfId="7" applyFont="1" applyFill="1" applyAlignment="1">
      <alignment vertical="center" wrapText="1"/>
    </xf>
    <xf numFmtId="0" fontId="52" fillId="0" borderId="0" xfId="19" applyFont="1" applyFill="1" applyAlignment="1">
      <alignment vertical="center"/>
    </xf>
    <xf numFmtId="0" fontId="57" fillId="0" borderId="0" xfId="19" applyFont="1" applyFill="1" applyAlignment="1">
      <alignment horizontal="left" vertical="center" wrapText="1"/>
    </xf>
    <xf numFmtId="0" fontId="59" fillId="0" borderId="0" xfId="19" applyFont="1" applyFill="1" applyAlignment="1">
      <alignment vertical="center"/>
    </xf>
    <xf numFmtId="0" fontId="75" fillId="0" borderId="0" xfId="19" applyFont="1" applyFill="1" applyAlignment="1">
      <alignment vertical="center"/>
    </xf>
    <xf numFmtId="0" fontId="52" fillId="0" borderId="0" xfId="19" applyFont="1" applyFill="1" applyAlignment="1">
      <alignment wrapText="1"/>
    </xf>
    <xf numFmtId="0" fontId="61" fillId="0" borderId="0" xfId="19" applyFont="1" applyFill="1"/>
    <xf numFmtId="0" fontId="91" fillId="0" borderId="0" xfId="19" applyFont="1"/>
    <xf numFmtId="0" fontId="91" fillId="0" borderId="0" xfId="19" applyFont="1" applyFill="1"/>
    <xf numFmtId="0" fontId="92" fillId="0" borderId="0" xfId="19" applyFont="1" applyAlignment="1">
      <alignment vertical="center"/>
    </xf>
    <xf numFmtId="0" fontId="92" fillId="0" borderId="0" xfId="19" applyFont="1" applyFill="1" applyAlignment="1">
      <alignment vertical="center"/>
    </xf>
    <xf numFmtId="0" fontId="93" fillId="0" borderId="0" xfId="19" applyFont="1"/>
    <xf numFmtId="0" fontId="93" fillId="0" borderId="0" xfId="19" applyFont="1" applyFill="1"/>
    <xf numFmtId="0" fontId="93" fillId="0" borderId="0" xfId="19" applyFont="1" applyFill="1" applyAlignment="1">
      <alignment vertical="center"/>
    </xf>
    <xf numFmtId="0" fontId="94" fillId="0" borderId="0" xfId="19" applyFont="1" applyFill="1"/>
    <xf numFmtId="0" fontId="79" fillId="0" borderId="60" xfId="19" applyFont="1" applyBorder="1" applyAlignment="1">
      <alignment horizontal="center" vertical="center" wrapText="1"/>
    </xf>
    <xf numFmtId="3" fontId="14" fillId="0" borderId="17" xfId="7" applyNumberFormat="1" applyFont="1" applyBorder="1" applyAlignment="1">
      <alignment horizontal="center" vertical="center"/>
    </xf>
    <xf numFmtId="0" fontId="2" fillId="0" borderId="18" xfId="19" applyFont="1" applyBorder="1" applyAlignment="1">
      <alignment wrapText="1"/>
    </xf>
    <xf numFmtId="0" fontId="79" fillId="0" borderId="0" xfId="19" applyFont="1" applyBorder="1" applyAlignment="1">
      <alignment horizontal="center" vertical="center" wrapText="1"/>
    </xf>
    <xf numFmtId="169" fontId="82" fillId="3" borderId="0" xfId="20" applyNumberFormat="1" applyFont="1" applyFill="1" applyBorder="1" applyAlignment="1" applyProtection="1">
      <alignment horizontal="center" vertical="center" wrapText="1"/>
    </xf>
    <xf numFmtId="0" fontId="89" fillId="3" borderId="0" xfId="19" applyFont="1" applyFill="1" applyBorder="1" applyAlignment="1">
      <alignment horizontal="left" vertical="center" wrapText="1"/>
    </xf>
    <xf numFmtId="0" fontId="48" fillId="3" borderId="0" xfId="16" applyFont="1" applyFill="1" applyBorder="1" applyAlignment="1">
      <alignment horizontal="center" vertical="center" wrapText="1"/>
    </xf>
    <xf numFmtId="0" fontId="85" fillId="3" borderId="0" xfId="16" applyFont="1" applyFill="1" applyBorder="1" applyAlignment="1">
      <alignment horizontal="center" vertical="center" wrapText="1"/>
    </xf>
    <xf numFmtId="3" fontId="86" fillId="3" borderId="0" xfId="19" applyNumberFormat="1" applyFont="1" applyFill="1" applyBorder="1" applyAlignment="1">
      <alignment horizontal="center" vertical="center"/>
    </xf>
    <xf numFmtId="172" fontId="85" fillId="3" borderId="0" xfId="9" applyNumberFormat="1" applyFont="1" applyFill="1" applyBorder="1" applyAlignment="1">
      <alignment horizontal="center" vertical="center"/>
    </xf>
    <xf numFmtId="0" fontId="48" fillId="3" borderId="18" xfId="16" applyFont="1" applyFill="1" applyBorder="1" applyAlignment="1">
      <alignment horizontal="left" vertical="top" wrapText="1"/>
    </xf>
    <xf numFmtId="0" fontId="11" fillId="0" borderId="0" xfId="4" applyAlignment="1"/>
    <xf numFmtId="0" fontId="21" fillId="0" borderId="0" xfId="4" applyFont="1" applyAlignment="1">
      <alignment horizontal="right" wrapText="1"/>
    </xf>
    <xf numFmtId="3" fontId="21" fillId="0" borderId="64" xfId="4" applyNumberFormat="1" applyFont="1" applyBorder="1" applyAlignment="1">
      <alignment horizontal="right"/>
    </xf>
    <xf numFmtId="0" fontId="21" fillId="0" borderId="0" xfId="4" applyFont="1" applyAlignment="1"/>
    <xf numFmtId="0" fontId="21" fillId="0" borderId="0" xfId="4" applyFont="1" applyAlignment="1">
      <alignment horizontal="left" indent="1"/>
    </xf>
    <xf numFmtId="3" fontId="21" fillId="0" borderId="0" xfId="4" applyNumberFormat="1" applyFont="1" applyAlignment="1">
      <alignment horizontal="right"/>
    </xf>
    <xf numFmtId="0" fontId="19" fillId="0" borderId="0" xfId="4" applyFont="1" applyAlignment="1">
      <alignment vertical="top" wrapText="1"/>
    </xf>
    <xf numFmtId="0" fontId="21" fillId="0" borderId="0" xfId="4" applyFont="1" applyAlignment="1">
      <alignment horizontal="left" indent="2"/>
    </xf>
    <xf numFmtId="3" fontId="19" fillId="0" borderId="0" xfId="4" applyNumberFormat="1" applyFont="1" applyAlignment="1">
      <alignment horizontal="right"/>
    </xf>
    <xf numFmtId="0" fontId="21" fillId="0" borderId="0" xfId="4" applyFont="1" applyAlignment="1">
      <alignment vertical="center" wrapText="1"/>
    </xf>
    <xf numFmtId="0" fontId="21" fillId="0" borderId="0" xfId="4" applyFont="1">
      <alignment wrapText="1"/>
    </xf>
    <xf numFmtId="0" fontId="19" fillId="0" borderId="0" xfId="4" applyFont="1" applyAlignment="1">
      <alignment vertical="top"/>
    </xf>
    <xf numFmtId="0" fontId="21" fillId="0" borderId="0" xfId="4" applyFont="1" applyAlignment="1">
      <alignment horizontal="left" wrapText="1" indent="2"/>
    </xf>
    <xf numFmtId="3" fontId="19" fillId="0" borderId="0" xfId="15" applyNumberFormat="1" applyFont="1" applyBorder="1" applyProtection="1"/>
    <xf numFmtId="171" fontId="21" fillId="0" borderId="57" xfId="4" applyNumberFormat="1" applyFont="1" applyBorder="1" applyAlignment="1">
      <alignment horizontal="right"/>
    </xf>
    <xf numFmtId="0" fontId="78" fillId="0" borderId="0" xfId="4" applyFont="1" applyAlignment="1"/>
    <xf numFmtId="171" fontId="21" fillId="0" borderId="0" xfId="4" applyNumberFormat="1" applyFont="1" applyAlignment="1">
      <alignment horizontal="right"/>
    </xf>
    <xf numFmtId="0" fontId="77" fillId="0" borderId="0" xfId="4" applyFont="1" applyAlignment="1">
      <alignment horizontal="left"/>
    </xf>
    <xf numFmtId="0" fontId="100" fillId="0" borderId="0" xfId="4" applyFont="1" applyAlignment="1"/>
    <xf numFmtId="0" fontId="78" fillId="0" borderId="0" xfId="4" applyFont="1" applyAlignment="1">
      <alignment horizontal="left"/>
    </xf>
    <xf numFmtId="0" fontId="27" fillId="0" borderId="0" xfId="4" applyFont="1" applyAlignment="1"/>
    <xf numFmtId="0" fontId="73" fillId="6" borderId="0" xfId="8" applyFont="1" applyFill="1" applyAlignment="1">
      <alignment horizontal="left" vertical="center"/>
    </xf>
    <xf numFmtId="0" fontId="69" fillId="6" borderId="0" xfId="8" applyFont="1" applyFill="1" applyAlignment="1">
      <alignment horizontal="center" vertical="center"/>
    </xf>
    <xf numFmtId="0" fontId="73" fillId="6" borderId="0" xfId="8" applyFont="1" applyFill="1" applyAlignment="1">
      <alignment horizontal="center" vertical="center"/>
    </xf>
    <xf numFmtId="0" fontId="57" fillId="6" borderId="0" xfId="3" applyFont="1" applyFill="1" applyAlignment="1">
      <alignment vertical="center"/>
    </xf>
    <xf numFmtId="0" fontId="23" fillId="6" borderId="1" xfId="7" applyFont="1" applyFill="1" applyBorder="1" applyAlignment="1">
      <alignment horizontal="center" vertical="center"/>
    </xf>
    <xf numFmtId="0" fontId="23" fillId="6" borderId="47" xfId="7" applyFont="1" applyFill="1" applyBorder="1" applyAlignment="1">
      <alignment horizontal="center" vertical="center"/>
    </xf>
    <xf numFmtId="0" fontId="23" fillId="6" borderId="54" xfId="7" applyFont="1" applyFill="1" applyBorder="1" applyAlignment="1">
      <alignment horizontal="center" vertical="center"/>
    </xf>
    <xf numFmtId="0" fontId="21" fillId="6" borderId="4" xfId="7" applyFont="1" applyFill="1" applyBorder="1" applyAlignment="1">
      <alignment horizontal="left" vertical="center" wrapText="1"/>
    </xf>
    <xf numFmtId="3" fontId="23" fillId="6" borderId="7" xfId="7" applyNumberFormat="1" applyFont="1" applyFill="1" applyBorder="1" applyAlignment="1">
      <alignment horizontal="center" vertical="center"/>
    </xf>
    <xf numFmtId="0" fontId="21" fillId="6" borderId="3" xfId="7" applyFont="1" applyFill="1" applyBorder="1" applyAlignment="1">
      <alignment horizontal="left" vertical="center" wrapText="1"/>
    </xf>
    <xf numFmtId="3" fontId="23" fillId="6" borderId="10" xfId="7" applyNumberFormat="1" applyFont="1" applyFill="1" applyBorder="1" applyAlignment="1">
      <alignment horizontal="center" vertical="center"/>
    </xf>
    <xf numFmtId="3" fontId="23" fillId="6" borderId="40" xfId="7" applyNumberFormat="1" applyFont="1" applyFill="1" applyBorder="1" applyAlignment="1">
      <alignment horizontal="center" vertical="center"/>
    </xf>
    <xf numFmtId="3" fontId="23" fillId="6" borderId="44" xfId="7" applyNumberFormat="1" applyFont="1" applyFill="1" applyBorder="1" applyAlignment="1">
      <alignment horizontal="center" vertical="center"/>
    </xf>
    <xf numFmtId="0" fontId="30" fillId="7" borderId="58" xfId="0" applyFont="1" applyFill="1" applyBorder="1" applyAlignment="1">
      <alignment horizontal="center" vertical="center" wrapText="1"/>
    </xf>
    <xf numFmtId="0" fontId="30" fillId="7" borderId="18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13" fillId="7" borderId="9" xfId="7" applyFont="1" applyFill="1" applyBorder="1" applyAlignment="1">
      <alignment horizontal="center" vertical="center" wrapText="1"/>
    </xf>
    <xf numFmtId="0" fontId="13" fillId="7" borderId="13" xfId="7" applyFont="1" applyFill="1" applyBorder="1" applyAlignment="1">
      <alignment horizontal="center" vertical="center" wrapText="1"/>
    </xf>
    <xf numFmtId="0" fontId="13" fillId="7" borderId="3" xfId="7" applyFont="1" applyFill="1" applyBorder="1" applyAlignment="1">
      <alignment horizontal="center" vertical="center" wrapText="1"/>
    </xf>
    <xf numFmtId="3" fontId="103" fillId="6" borderId="11" xfId="7" applyNumberFormat="1" applyFont="1" applyFill="1" applyBorder="1" applyAlignment="1">
      <alignment horizontal="center" vertical="center"/>
    </xf>
    <xf numFmtId="4" fontId="103" fillId="6" borderId="12" xfId="7" applyNumberFormat="1" applyFont="1" applyFill="1" applyBorder="1" applyAlignment="1">
      <alignment horizontal="center" vertical="center"/>
    </xf>
    <xf numFmtId="3" fontId="103" fillId="6" borderId="12" xfId="7" applyNumberFormat="1" applyFont="1" applyFill="1" applyBorder="1" applyAlignment="1">
      <alignment horizontal="center" vertical="center"/>
    </xf>
    <xf numFmtId="3" fontId="103" fillId="6" borderId="1" xfId="7" applyNumberFormat="1" applyFont="1" applyFill="1" applyBorder="1" applyAlignment="1">
      <alignment horizontal="center" vertical="center"/>
    </xf>
    <xf numFmtId="2" fontId="13" fillId="6" borderId="26" xfId="7" applyNumberFormat="1" applyFont="1" applyFill="1" applyBorder="1" applyAlignment="1">
      <alignment vertical="center" wrapText="1"/>
    </xf>
    <xf numFmtId="2" fontId="13" fillId="6" borderId="25" xfId="7" applyNumberFormat="1" applyFont="1" applyFill="1" applyBorder="1" applyAlignment="1">
      <alignment horizontal="center" vertical="center" wrapText="1"/>
    </xf>
    <xf numFmtId="2" fontId="18" fillId="6" borderId="30" xfId="7" applyNumberFormat="1" applyFont="1" applyFill="1" applyBorder="1" applyAlignment="1">
      <alignment horizontal="center" vertical="top" wrapText="1"/>
    </xf>
    <xf numFmtId="0" fontId="105" fillId="6" borderId="0" xfId="0" applyFont="1" applyFill="1" applyAlignment="1">
      <alignment horizontal="center" vertical="center" wrapText="1"/>
    </xf>
    <xf numFmtId="0" fontId="106" fillId="6" borderId="0" xfId="0" applyFont="1" applyFill="1" applyAlignment="1">
      <alignment horizontal="center" vertical="center" wrapText="1"/>
    </xf>
    <xf numFmtId="2" fontId="15" fillId="6" borderId="19" xfId="0" applyNumberFormat="1" applyFont="1" applyFill="1" applyBorder="1" applyAlignment="1">
      <alignment horizontal="center" vertical="top" wrapText="1"/>
    </xf>
    <xf numFmtId="3" fontId="13" fillId="6" borderId="13" xfId="0" applyNumberFormat="1" applyFont="1" applyFill="1" applyBorder="1" applyAlignment="1">
      <alignment horizontal="center" vertical="center"/>
    </xf>
    <xf numFmtId="4" fontId="13" fillId="6" borderId="13" xfId="0" applyNumberFormat="1" applyFont="1" applyFill="1" applyBorder="1" applyAlignment="1">
      <alignment horizontal="center" vertical="center"/>
    </xf>
    <xf numFmtId="3" fontId="13" fillId="6" borderId="3" xfId="0" applyNumberFormat="1" applyFont="1" applyFill="1" applyBorder="1" applyAlignment="1">
      <alignment horizontal="center" vertical="center"/>
    </xf>
    <xf numFmtId="0" fontId="108" fillId="6" borderId="0" xfId="0" applyFont="1" applyFill="1" applyAlignment="1">
      <alignment vertical="center"/>
    </xf>
    <xf numFmtId="0" fontId="108" fillId="6" borderId="0" xfId="0" applyFont="1" applyFill="1" applyAlignment="1">
      <alignment vertical="center" wrapText="1"/>
    </xf>
    <xf numFmtId="0" fontId="107" fillId="6" borderId="0" xfId="7" applyFont="1" applyFill="1" applyAlignment="1">
      <alignment vertical="center"/>
    </xf>
    <xf numFmtId="0" fontId="70" fillId="6" borderId="0" xfId="0" applyFont="1" applyFill="1" applyAlignment="1">
      <alignment horizontal="center" vertical="center" wrapText="1"/>
    </xf>
    <xf numFmtId="0" fontId="70" fillId="6" borderId="0" xfId="0" applyFont="1" applyFill="1" applyAlignment="1">
      <alignment vertical="center" wrapText="1"/>
    </xf>
    <xf numFmtId="0" fontId="20" fillId="8" borderId="18" xfId="7" applyFont="1" applyFill="1" applyBorder="1" applyAlignment="1">
      <alignment horizontal="center" vertical="center"/>
    </xf>
    <xf numFmtId="3" fontId="23" fillId="6" borderId="56" xfId="7" applyNumberFormat="1" applyFont="1" applyFill="1" applyBorder="1" applyAlignment="1">
      <alignment horizontal="center" vertical="center"/>
    </xf>
    <xf numFmtId="4" fontId="23" fillId="6" borderId="45" xfId="7" applyNumberFormat="1" applyFont="1" applyFill="1" applyBorder="1" applyAlignment="1">
      <alignment horizontal="center" vertical="center"/>
    </xf>
    <xf numFmtId="0" fontId="20" fillId="8" borderId="13" xfId="7" applyFont="1" applyFill="1" applyBorder="1" applyAlignment="1">
      <alignment horizontal="center" vertical="center" wrapText="1"/>
    </xf>
    <xf numFmtId="0" fontId="20" fillId="8" borderId="29" xfId="7" applyFont="1" applyFill="1" applyBorder="1" applyAlignment="1">
      <alignment horizontal="center" vertical="center" wrapText="1"/>
    </xf>
    <xf numFmtId="0" fontId="20" fillId="8" borderId="9" xfId="7" applyFont="1" applyFill="1" applyBorder="1" applyAlignment="1">
      <alignment horizontal="center" vertical="center" wrapText="1"/>
    </xf>
    <xf numFmtId="0" fontId="20" fillId="8" borderId="3" xfId="7" applyFont="1" applyFill="1" applyBorder="1" applyAlignment="1">
      <alignment horizontal="center" vertical="center" wrapText="1"/>
    </xf>
    <xf numFmtId="3" fontId="23" fillId="6" borderId="61" xfId="7" applyNumberFormat="1" applyFont="1" applyFill="1" applyBorder="1" applyAlignment="1">
      <alignment horizontal="center" vertical="center"/>
    </xf>
    <xf numFmtId="3" fontId="23" fillId="6" borderId="30" xfId="7" applyNumberFormat="1" applyFont="1" applyFill="1" applyBorder="1" applyAlignment="1">
      <alignment horizontal="center" vertical="center"/>
    </xf>
    <xf numFmtId="3" fontId="23" fillId="6" borderId="52" xfId="7" applyNumberFormat="1" applyFont="1" applyFill="1" applyBorder="1" applyAlignment="1">
      <alignment horizontal="center" vertical="center"/>
    </xf>
    <xf numFmtId="3" fontId="23" fillId="6" borderId="45" xfId="7" applyNumberFormat="1" applyFont="1" applyFill="1" applyBorder="1" applyAlignment="1">
      <alignment horizontal="center" vertical="center" wrapText="1"/>
    </xf>
    <xf numFmtId="4" fontId="23" fillId="6" borderId="52" xfId="7" applyNumberFormat="1" applyFont="1" applyFill="1" applyBorder="1" applyAlignment="1">
      <alignment horizontal="center" vertical="center" wrapText="1"/>
    </xf>
    <xf numFmtId="4" fontId="23" fillId="6" borderId="56" xfId="7" applyNumberFormat="1" applyFont="1" applyFill="1" applyBorder="1" applyAlignment="1">
      <alignment horizontal="center" vertical="center" wrapText="1"/>
    </xf>
    <xf numFmtId="0" fontId="110" fillId="6" borderId="0" xfId="18" applyFont="1" applyFill="1" applyAlignment="1">
      <alignment horizontal="left" vertical="center"/>
    </xf>
    <xf numFmtId="0" fontId="112" fillId="6" borderId="18" xfId="19" applyFont="1" applyFill="1" applyBorder="1" applyAlignment="1">
      <alignment vertical="top" wrapText="1"/>
    </xf>
    <xf numFmtId="169" fontId="112" fillId="6" borderId="58" xfId="20" applyNumberFormat="1" applyFont="1" applyFill="1" applyBorder="1" applyAlignment="1" applyProtection="1">
      <alignment horizontal="center" vertical="center" wrapText="1"/>
    </xf>
    <xf numFmtId="169" fontId="113" fillId="6" borderId="63" xfId="20" applyNumberFormat="1" applyFont="1" applyFill="1" applyBorder="1" applyAlignment="1" applyProtection="1">
      <alignment vertical="center" wrapText="1"/>
    </xf>
    <xf numFmtId="3" fontId="112" fillId="6" borderId="58" xfId="20" applyNumberFormat="1" applyFont="1" applyFill="1" applyBorder="1" applyAlignment="1" applyProtection="1">
      <alignment vertical="center" wrapText="1"/>
    </xf>
    <xf numFmtId="2" fontId="112" fillId="6" borderId="18" xfId="9" applyNumberFormat="1" applyFont="1" applyFill="1" applyBorder="1" applyAlignment="1">
      <alignment horizontal="center" vertical="center"/>
    </xf>
    <xf numFmtId="0" fontId="23" fillId="6" borderId="24" xfId="7" applyFont="1" applyFill="1" applyBorder="1" applyAlignment="1">
      <alignment horizontal="center" vertical="center" wrapText="1"/>
    </xf>
    <xf numFmtId="0" fontId="23" fillId="6" borderId="31" xfId="7" applyFont="1" applyFill="1" applyBorder="1" applyAlignment="1">
      <alignment horizontal="center" vertical="center" wrapText="1"/>
    </xf>
    <xf numFmtId="0" fontId="23" fillId="6" borderId="32" xfId="7" applyFont="1" applyFill="1" applyBorder="1" applyAlignment="1">
      <alignment horizontal="center" vertical="center" wrapText="1"/>
    </xf>
    <xf numFmtId="0" fontId="114" fillId="6" borderId="0" xfId="7" applyFont="1" applyFill="1" applyAlignment="1">
      <alignment vertical="center"/>
    </xf>
    <xf numFmtId="0" fontId="62" fillId="6" borderId="0" xfId="7" applyFont="1" applyFill="1" applyAlignment="1">
      <alignment vertical="center"/>
    </xf>
    <xf numFmtId="0" fontId="71" fillId="0" borderId="0" xfId="7" applyFont="1" applyFill="1"/>
    <xf numFmtId="0" fontId="36" fillId="0" borderId="0" xfId="7" applyFont="1" applyFill="1"/>
    <xf numFmtId="3" fontId="36" fillId="0" borderId="0" xfId="7" applyNumberFormat="1" applyFont="1" applyFill="1"/>
    <xf numFmtId="170" fontId="36" fillId="0" borderId="0" xfId="9" applyNumberFormat="1" applyFont="1" applyFill="1"/>
    <xf numFmtId="0" fontId="65" fillId="6" borderId="0" xfId="3" applyFont="1" applyFill="1" applyAlignment="1">
      <alignment vertical="center"/>
    </xf>
    <xf numFmtId="0" fontId="21" fillId="0" borderId="40" xfId="4" applyFont="1" applyBorder="1" applyAlignment="1">
      <alignment horizontal="center" wrapText="1"/>
    </xf>
    <xf numFmtId="0" fontId="21" fillId="0" borderId="40" xfId="4" applyFont="1" applyBorder="1" applyAlignment="1">
      <alignment horizontal="center"/>
    </xf>
    <xf numFmtId="0" fontId="21" fillId="0" borderId="38" xfId="4" applyFont="1" applyBorder="1" applyAlignment="1">
      <alignment horizontal="right" wrapText="1"/>
    </xf>
    <xf numFmtId="0" fontId="21" fillId="0" borderId="0" xfId="4" applyFont="1" applyAlignment="1">
      <alignment horizontal="right" wrapText="1"/>
    </xf>
    <xf numFmtId="0" fontId="109" fillId="6" borderId="0" xfId="0" applyFont="1" applyFill="1" applyAlignment="1">
      <alignment horizontal="right" vertical="center"/>
    </xf>
    <xf numFmtId="49" fontId="21" fillId="0" borderId="38" xfId="4" applyNumberFormat="1" applyFont="1" applyBorder="1" applyAlignment="1">
      <alignment horizontal="center" vertical="center"/>
    </xf>
    <xf numFmtId="49" fontId="21" fillId="0" borderId="0" xfId="4" applyNumberFormat="1" applyFont="1" applyAlignment="1">
      <alignment horizontal="center" vertical="center"/>
    </xf>
    <xf numFmtId="0" fontId="21" fillId="0" borderId="38" xfId="4" applyFont="1" applyBorder="1" applyAlignment="1">
      <alignment horizontal="left" wrapText="1"/>
    </xf>
    <xf numFmtId="0" fontId="21" fillId="0" borderId="41" xfId="4" applyFont="1" applyBorder="1" applyAlignment="1">
      <alignment horizontal="left"/>
    </xf>
    <xf numFmtId="0" fontId="23" fillId="0" borderId="0" xfId="7" applyFont="1" applyAlignment="1">
      <alignment horizontal="left" wrapText="1"/>
    </xf>
    <xf numFmtId="0" fontId="23" fillId="6" borderId="11" xfId="7" applyFont="1" applyFill="1" applyBorder="1" applyAlignment="1">
      <alignment horizontal="left" vertical="center" wrapText="1"/>
    </xf>
    <xf numFmtId="0" fontId="23" fillId="6" borderId="1" xfId="7" applyFont="1" applyFill="1" applyBorder="1" applyAlignment="1">
      <alignment horizontal="left" vertical="center"/>
    </xf>
    <xf numFmtId="0" fontId="23" fillId="0" borderId="50" xfId="7" applyFont="1" applyBorder="1" applyAlignment="1">
      <alignment horizontal="left" vertical="center" wrapText="1"/>
    </xf>
    <xf numFmtId="0" fontId="23" fillId="0" borderId="49" xfId="7" applyFont="1" applyBorder="1" applyAlignment="1">
      <alignment horizontal="left" vertical="center" wrapText="1"/>
    </xf>
    <xf numFmtId="0" fontId="23" fillId="0" borderId="48" xfId="7" applyFont="1" applyBorder="1" applyAlignment="1">
      <alignment horizontal="left" vertical="center" wrapText="1"/>
    </xf>
    <xf numFmtId="0" fontId="15" fillId="0" borderId="0" xfId="7" applyFont="1" applyAlignment="1">
      <alignment vertical="top" wrapText="1"/>
    </xf>
    <xf numFmtId="0" fontId="11" fillId="0" borderId="0" xfId="7" applyFont="1" applyAlignment="1">
      <alignment horizontal="left" vertical="center"/>
    </xf>
    <xf numFmtId="0" fontId="25" fillId="0" borderId="0" xfId="7" applyFont="1" applyAlignment="1">
      <alignment horizontal="left" vertical="center"/>
    </xf>
    <xf numFmtId="0" fontId="13" fillId="6" borderId="48" xfId="7" applyFont="1" applyFill="1" applyBorder="1" applyAlignment="1">
      <alignment horizontal="left" vertical="center" wrapText="1"/>
    </xf>
    <xf numFmtId="0" fontId="13" fillId="6" borderId="49" xfId="7" applyFont="1" applyFill="1" applyBorder="1" applyAlignment="1">
      <alignment horizontal="left" vertical="center" wrapText="1"/>
    </xf>
    <xf numFmtId="0" fontId="42" fillId="3" borderId="0" xfId="0" applyFont="1" applyFill="1" applyAlignment="1">
      <alignment horizontal="left" vertical="justify"/>
    </xf>
    <xf numFmtId="0" fontId="17" fillId="3" borderId="0" xfId="0" applyFont="1" applyFill="1" applyAlignment="1">
      <alignment horizontal="left" vertical="justify"/>
    </xf>
    <xf numFmtId="0" fontId="11" fillId="3" borderId="0" xfId="0" applyFont="1" applyFill="1" applyAlignment="1">
      <alignment horizontal="left" vertical="justify"/>
    </xf>
    <xf numFmtId="0" fontId="42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0" borderId="0" xfId="7" applyFont="1" applyAlignment="1">
      <alignment horizontal="left" vertical="top" wrapText="1"/>
    </xf>
    <xf numFmtId="0" fontId="23" fillId="0" borderId="24" xfId="7" applyFont="1" applyBorder="1" applyAlignment="1">
      <alignment horizontal="left" vertical="center" wrapText="1"/>
    </xf>
    <xf numFmtId="0" fontId="23" fillId="0" borderId="52" xfId="7" applyFont="1" applyBorder="1" applyAlignment="1">
      <alignment horizontal="left" vertical="center" wrapText="1"/>
    </xf>
    <xf numFmtId="0" fontId="23" fillId="0" borderId="24" xfId="7" applyFont="1" applyBorder="1" applyAlignment="1">
      <alignment vertical="center" wrapText="1"/>
    </xf>
    <xf numFmtId="0" fontId="23" fillId="0" borderId="52" xfId="7" applyFont="1" applyBorder="1" applyAlignment="1">
      <alignment vertical="center" wrapText="1"/>
    </xf>
    <xf numFmtId="0" fontId="13" fillId="6" borderId="9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04" fillId="6" borderId="0" xfId="0" applyFont="1" applyFill="1" applyAlignment="1">
      <alignment horizontal="left" vertical="center" wrapText="1"/>
    </xf>
    <xf numFmtId="0" fontId="106" fillId="6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0" fillId="6" borderId="6" xfId="0" applyFont="1" applyFill="1" applyBorder="1" applyAlignment="1">
      <alignment horizontal="center" vertical="center" textRotation="90" wrapText="1"/>
    </xf>
    <xf numFmtId="0" fontId="20" fillId="6" borderId="8" xfId="0" applyFont="1" applyFill="1" applyBorder="1" applyAlignment="1">
      <alignment horizontal="center" vertical="center" textRotation="90" wrapText="1"/>
    </xf>
    <xf numFmtId="2" fontId="23" fillId="6" borderId="35" xfId="0" applyNumberFormat="1" applyFont="1" applyFill="1" applyBorder="1" applyAlignment="1">
      <alignment horizontal="center" vertical="center" wrapText="1"/>
    </xf>
    <xf numFmtId="2" fontId="23" fillId="6" borderId="33" xfId="0" applyNumberFormat="1" applyFont="1" applyFill="1" applyBorder="1" applyAlignment="1">
      <alignment horizontal="center" vertical="center" wrapText="1"/>
    </xf>
    <xf numFmtId="2" fontId="23" fillId="6" borderId="4" xfId="0" applyNumberFormat="1" applyFont="1" applyFill="1" applyBorder="1" applyAlignment="1">
      <alignment horizontal="center" vertical="center" wrapText="1"/>
    </xf>
    <xf numFmtId="2" fontId="23" fillId="6" borderId="58" xfId="0" applyNumberFormat="1" applyFont="1" applyFill="1" applyBorder="1" applyAlignment="1">
      <alignment horizontal="center" vertical="center" wrapText="1"/>
    </xf>
    <xf numFmtId="2" fontId="23" fillId="6" borderId="18" xfId="0" applyNumberFormat="1" applyFont="1" applyFill="1" applyBorder="1" applyAlignment="1">
      <alignment horizontal="center" vertical="center" wrapText="1"/>
    </xf>
    <xf numFmtId="2" fontId="23" fillId="6" borderId="14" xfId="0" applyNumberFormat="1" applyFont="1" applyFill="1" applyBorder="1" applyAlignment="1">
      <alignment horizontal="center" vertical="center" wrapText="1"/>
    </xf>
    <xf numFmtId="2" fontId="23" fillId="6" borderId="31" xfId="0" applyNumberFormat="1" applyFont="1" applyFill="1" applyBorder="1" applyAlignment="1">
      <alignment horizontal="center" vertical="center" wrapText="1"/>
    </xf>
    <xf numFmtId="2" fontId="23" fillId="6" borderId="60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center" wrapText="1"/>
    </xf>
    <xf numFmtId="0" fontId="17" fillId="0" borderId="0" xfId="7" applyFont="1" applyAlignment="1">
      <alignment horizontal="left" vertical="center" wrapText="1"/>
    </xf>
    <xf numFmtId="0" fontId="23" fillId="0" borderId="0" xfId="7" applyFont="1" applyAlignment="1">
      <alignment horizontal="left" vertical="center" wrapText="1"/>
    </xf>
    <xf numFmtId="0" fontId="23" fillId="0" borderId="0" xfId="7" applyFont="1" applyAlignment="1">
      <alignment horizontal="left" vertical="center"/>
    </xf>
    <xf numFmtId="0" fontId="20" fillId="6" borderId="24" xfId="7" applyFont="1" applyFill="1" applyBorder="1" applyAlignment="1">
      <alignment horizontal="center" vertical="center" textRotation="90" wrapText="1"/>
    </xf>
    <xf numFmtId="0" fontId="20" fillId="6" borderId="34" xfId="7" applyFont="1" applyFill="1" applyBorder="1" applyAlignment="1">
      <alignment horizontal="center" vertical="center" textRotation="90" wrapText="1"/>
    </xf>
    <xf numFmtId="0" fontId="20" fillId="6" borderId="52" xfId="7" applyFont="1" applyFill="1" applyBorder="1" applyAlignment="1">
      <alignment horizontal="center" vertical="center" textRotation="90" wrapText="1"/>
    </xf>
    <xf numFmtId="0" fontId="13" fillId="6" borderId="22" xfId="7" applyFont="1" applyFill="1" applyBorder="1" applyAlignment="1">
      <alignment horizontal="center" vertical="center" wrapText="1"/>
    </xf>
    <xf numFmtId="0" fontId="13" fillId="6" borderId="38" xfId="7" applyFont="1" applyFill="1" applyBorder="1" applyAlignment="1">
      <alignment horizontal="center" vertical="center" wrapText="1"/>
    </xf>
    <xf numFmtId="0" fontId="13" fillId="6" borderId="42" xfId="7" applyFont="1" applyFill="1" applyBorder="1" applyAlignment="1">
      <alignment horizontal="center" vertical="center" wrapText="1"/>
    </xf>
    <xf numFmtId="0" fontId="13" fillId="6" borderId="23" xfId="7" applyFont="1" applyFill="1" applyBorder="1" applyAlignment="1">
      <alignment horizontal="center" vertical="center" wrapText="1"/>
    </xf>
    <xf numFmtId="0" fontId="13" fillId="6" borderId="41" xfId="7" applyFont="1" applyFill="1" applyBorder="1" applyAlignment="1">
      <alignment horizontal="center" vertical="center" wrapText="1"/>
    </xf>
    <xf numFmtId="0" fontId="13" fillId="6" borderId="53" xfId="7" applyFont="1" applyFill="1" applyBorder="1" applyAlignment="1">
      <alignment horizontal="center" vertical="center" wrapText="1"/>
    </xf>
    <xf numFmtId="0" fontId="101" fillId="6" borderId="21" xfId="7" applyFont="1" applyFill="1" applyBorder="1" applyAlignment="1">
      <alignment horizontal="center" vertical="center"/>
    </xf>
    <xf numFmtId="0" fontId="101" fillId="6" borderId="51" xfId="7" applyFont="1" applyFill="1" applyBorder="1" applyAlignment="1">
      <alignment horizontal="center" vertical="center"/>
    </xf>
    <xf numFmtId="0" fontId="23" fillId="6" borderId="62" xfId="7" applyFont="1" applyFill="1" applyBorder="1" applyAlignment="1">
      <alignment horizontal="left" vertical="center"/>
    </xf>
    <xf numFmtId="0" fontId="23" fillId="6" borderId="57" xfId="7" applyFont="1" applyFill="1" applyBorder="1" applyAlignment="1">
      <alignment horizontal="left" vertical="center"/>
    </xf>
    <xf numFmtId="0" fontId="20" fillId="6" borderId="15" xfId="7" applyFont="1" applyFill="1" applyBorder="1" applyAlignment="1">
      <alignment horizontal="center" vertical="center" textRotation="90" wrapText="1"/>
    </xf>
    <xf numFmtId="0" fontId="20" fillId="6" borderId="37" xfId="7" applyFont="1" applyFill="1" applyBorder="1" applyAlignment="1">
      <alignment horizontal="center" vertical="center" textRotation="90" wrapText="1"/>
    </xf>
    <xf numFmtId="0" fontId="23" fillId="6" borderId="15" xfId="7" applyFont="1" applyFill="1" applyBorder="1" applyAlignment="1">
      <alignment horizontal="center" vertical="center" wrapText="1"/>
    </xf>
    <xf numFmtId="0" fontId="23" fillId="6" borderId="37" xfId="7" applyFont="1" applyFill="1" applyBorder="1" applyAlignment="1">
      <alignment horizontal="center" vertical="center" wrapText="1"/>
    </xf>
    <xf numFmtId="0" fontId="20" fillId="6" borderId="35" xfId="7" applyFont="1" applyFill="1" applyBorder="1" applyAlignment="1">
      <alignment horizontal="center" vertical="center" wrapText="1"/>
    </xf>
    <xf numFmtId="0" fontId="20" fillId="6" borderId="33" xfId="7" applyFont="1" applyFill="1" applyBorder="1" applyAlignment="1">
      <alignment horizontal="center" vertical="center" wrapText="1"/>
    </xf>
    <xf numFmtId="0" fontId="20" fillId="6" borderId="4" xfId="7" applyFont="1" applyFill="1" applyBorder="1" applyAlignment="1">
      <alignment horizontal="center" vertical="center" wrapText="1"/>
    </xf>
    <xf numFmtId="0" fontId="23" fillId="6" borderId="52" xfId="7" applyFont="1" applyFill="1" applyBorder="1" applyAlignment="1">
      <alignment horizontal="left" vertical="center"/>
    </xf>
    <xf numFmtId="0" fontId="23" fillId="6" borderId="45" xfId="7" applyFont="1" applyFill="1" applyBorder="1" applyAlignment="1">
      <alignment horizontal="left" vertical="center"/>
    </xf>
    <xf numFmtId="0" fontId="20" fillId="3" borderId="38" xfId="0" applyFont="1" applyFill="1" applyBorder="1" applyAlignment="1">
      <alignment horizontal="left" wrapText="1"/>
    </xf>
    <xf numFmtId="0" fontId="105" fillId="6" borderId="0" xfId="0" applyFont="1" applyFill="1" applyAlignment="1">
      <alignment horizontal="center" vertical="center" wrapText="1"/>
    </xf>
    <xf numFmtId="0" fontId="20" fillId="6" borderId="32" xfId="7" applyFont="1" applyFill="1" applyBorder="1" applyAlignment="1">
      <alignment horizontal="center" vertical="center" wrapText="1"/>
    </xf>
    <xf numFmtId="0" fontId="20" fillId="6" borderId="45" xfId="7" applyFont="1" applyFill="1" applyBorder="1" applyAlignment="1">
      <alignment horizontal="center" vertical="center" wrapText="1"/>
    </xf>
    <xf numFmtId="0" fontId="20" fillId="6" borderId="39" xfId="7" applyFont="1" applyFill="1" applyBorder="1" applyAlignment="1">
      <alignment horizontal="center" vertical="center" wrapText="1"/>
    </xf>
    <xf numFmtId="0" fontId="20" fillId="6" borderId="40" xfId="7" applyFont="1" applyFill="1" applyBorder="1" applyAlignment="1">
      <alignment horizontal="center" vertical="center" wrapText="1"/>
    </xf>
    <xf numFmtId="0" fontId="20" fillId="6" borderId="43" xfId="7" applyFont="1" applyFill="1" applyBorder="1" applyAlignment="1">
      <alignment horizontal="center" vertical="center" wrapText="1"/>
    </xf>
    <xf numFmtId="0" fontId="49" fillId="0" borderId="41" xfId="18" applyFont="1" applyBorder="1" applyAlignment="1">
      <alignment horizontal="left" vertical="center" wrapText="1"/>
    </xf>
    <xf numFmtId="0" fontId="110" fillId="6" borderId="0" xfId="18" applyFont="1" applyFill="1" applyAlignment="1">
      <alignment horizontal="left" vertical="center"/>
    </xf>
    <xf numFmtId="0" fontId="79" fillId="0" borderId="59" xfId="19" applyFont="1" applyBorder="1" applyAlignment="1">
      <alignment horizontal="center" vertical="center" wrapText="1"/>
    </xf>
    <xf numFmtId="0" fontId="79" fillId="0" borderId="60" xfId="19" applyFont="1" applyBorder="1" applyAlignment="1">
      <alignment horizontal="center" vertical="center" wrapText="1"/>
    </xf>
    <xf numFmtId="0" fontId="79" fillId="0" borderId="19" xfId="19" applyFont="1" applyBorder="1" applyAlignment="1">
      <alignment horizontal="center" vertical="center" wrapText="1"/>
    </xf>
    <xf numFmtId="3" fontId="82" fillId="3" borderId="59" xfId="20" applyNumberFormat="1" applyFont="1" applyFill="1" applyBorder="1" applyAlignment="1" applyProtection="1">
      <alignment horizontal="center" vertical="center" wrapText="1"/>
    </xf>
    <xf numFmtId="3" fontId="82" fillId="3" borderId="60" xfId="20" applyNumberFormat="1" applyFont="1" applyFill="1" applyBorder="1" applyAlignment="1" applyProtection="1">
      <alignment horizontal="center" vertical="center" wrapText="1"/>
    </xf>
    <xf numFmtId="3" fontId="82" fillId="3" borderId="19" xfId="20" applyNumberFormat="1" applyFont="1" applyFill="1" applyBorder="1" applyAlignment="1" applyProtection="1">
      <alignment horizontal="center" vertical="center" wrapText="1"/>
    </xf>
    <xf numFmtId="169" fontId="82" fillId="3" borderId="59" xfId="20" applyNumberFormat="1" applyFont="1" applyFill="1" applyBorder="1" applyAlignment="1" applyProtection="1">
      <alignment horizontal="center" vertical="center" wrapText="1"/>
    </xf>
    <xf numFmtId="169" fontId="82" fillId="3" borderId="60" xfId="20" applyNumberFormat="1" applyFont="1" applyFill="1" applyBorder="1" applyAlignment="1" applyProtection="1">
      <alignment horizontal="center" vertical="center" wrapText="1"/>
    </xf>
    <xf numFmtId="169" fontId="82" fillId="3" borderId="19" xfId="20" applyNumberFormat="1" applyFont="1" applyFill="1" applyBorder="1" applyAlignment="1" applyProtection="1">
      <alignment horizontal="center" vertical="center" wrapText="1"/>
    </xf>
    <xf numFmtId="169" fontId="82" fillId="3" borderId="59" xfId="17" applyNumberFormat="1" applyFont="1" applyFill="1" applyBorder="1" applyAlignment="1" applyProtection="1">
      <alignment horizontal="center" vertical="center" wrapText="1"/>
    </xf>
    <xf numFmtId="169" fontId="82" fillId="3" borderId="60" xfId="17" applyNumberFormat="1" applyFont="1" applyFill="1" applyBorder="1" applyAlignment="1" applyProtection="1">
      <alignment horizontal="center" vertical="center" wrapText="1"/>
    </xf>
    <xf numFmtId="0" fontId="79" fillId="0" borderId="59" xfId="19" applyFont="1" applyBorder="1" applyAlignment="1">
      <alignment horizontal="left" vertical="center" wrapText="1"/>
    </xf>
    <xf numFmtId="0" fontId="79" fillId="0" borderId="60" xfId="19" applyFont="1" applyBorder="1" applyAlignment="1">
      <alignment horizontal="left" vertical="center" wrapText="1"/>
    </xf>
    <xf numFmtId="0" fontId="79" fillId="0" borderId="19" xfId="19" applyFont="1" applyBorder="1" applyAlignment="1">
      <alignment horizontal="left" vertical="center" wrapText="1"/>
    </xf>
    <xf numFmtId="169" fontId="82" fillId="3" borderId="18" xfId="17" applyNumberFormat="1" applyFont="1" applyFill="1" applyBorder="1" applyAlignment="1" applyProtection="1">
      <alignment horizontal="center" vertical="center" wrapText="1"/>
    </xf>
    <xf numFmtId="169" fontId="112" fillId="6" borderId="28" xfId="20" applyNumberFormat="1" applyFont="1" applyFill="1" applyBorder="1" applyAlignment="1" applyProtection="1">
      <alignment horizontal="center" vertical="center" wrapText="1"/>
    </xf>
    <xf numFmtId="169" fontId="112" fillId="6" borderId="58" xfId="20" applyNumberFormat="1" applyFont="1" applyFill="1" applyBorder="1" applyAlignment="1" applyProtection="1">
      <alignment horizontal="center" vertical="center" wrapText="1"/>
    </xf>
    <xf numFmtId="169" fontId="82" fillId="3" borderId="19" xfId="17" applyNumberFormat="1" applyFont="1" applyFill="1" applyBorder="1" applyAlignment="1" applyProtection="1">
      <alignment horizontal="center" vertical="center" wrapText="1"/>
    </xf>
    <xf numFmtId="0" fontId="23" fillId="3" borderId="0" xfId="7" applyFont="1" applyFill="1" applyAlignment="1">
      <alignment horizontal="left" vertical="center" wrapText="1"/>
    </xf>
    <xf numFmtId="0" fontId="105" fillId="6" borderId="0" xfId="0" applyFont="1" applyFill="1" applyAlignment="1">
      <alignment horizontal="left" vertical="center" wrapText="1"/>
    </xf>
    <xf numFmtId="0" fontId="17" fillId="0" borderId="0" xfId="7" applyFont="1" applyAlignment="1">
      <alignment vertical="center" wrapText="1"/>
    </xf>
    <xf numFmtId="0" fontId="23" fillId="6" borderId="21" xfId="7" applyFont="1" applyFill="1" applyBorder="1" applyAlignment="1">
      <alignment horizontal="left" vertical="center" wrapText="1"/>
    </xf>
    <xf numFmtId="0" fontId="23" fillId="6" borderId="51" xfId="7" applyFont="1" applyFill="1" applyBorder="1" applyAlignment="1">
      <alignment horizontal="left" vertical="center" wrapText="1"/>
    </xf>
    <xf numFmtId="0" fontId="23" fillId="6" borderId="55" xfId="7" applyFont="1" applyFill="1" applyBorder="1" applyAlignment="1">
      <alignment horizontal="left" vertical="center" wrapText="1"/>
    </xf>
    <xf numFmtId="0" fontId="42" fillId="3" borderId="38" xfId="0" applyFont="1" applyFill="1" applyBorder="1" applyAlignment="1">
      <alignment vertical="center" wrapText="1"/>
    </xf>
    <xf numFmtId="0" fontId="13" fillId="0" borderId="0" xfId="7" applyFont="1" applyAlignment="1">
      <alignment horizontal="left" vertical="center" wrapText="1"/>
    </xf>
    <xf numFmtId="0" fontId="17" fillId="3" borderId="0" xfId="0" applyFont="1" applyFill="1" applyAlignment="1">
      <alignment vertical="center" wrapText="1"/>
    </xf>
    <xf numFmtId="0" fontId="42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</cellXfs>
  <cellStyles count="21">
    <cellStyle name=" 1" xfId="1"/>
    <cellStyle name="Hyperlink" xfId="2"/>
    <cellStyle name="Köprü" xfId="11" builtinId="8"/>
    <cellStyle name="Normal" xfId="0" builtinId="0"/>
    <cellStyle name="Normal 2" xfId="3"/>
    <cellStyle name="Normal 3" xfId="4"/>
    <cellStyle name="Normal 4" xfId="12"/>
    <cellStyle name="Normal 4 2" xfId="16"/>
    <cellStyle name="Normal 4 2 2" xfId="5"/>
    <cellStyle name="Normal 4 2 3" xfId="19"/>
    <cellStyle name="Normal 5" xfId="13"/>
    <cellStyle name="Normal 5 2" xfId="18"/>
    <cellStyle name="Normal 6" xfId="6"/>
    <cellStyle name="Normal_Kamu Görevlileri Sendikalaşma" xfId="7"/>
    <cellStyle name="Normal_TİS" xfId="8"/>
    <cellStyle name="Virgül" xfId="9" builtinId="3"/>
    <cellStyle name="Virgül [0]_24-18-asgari ücret.XLS Grafik 1" xfId="10"/>
    <cellStyle name="Virgül 2" xfId="14"/>
    <cellStyle name="Virgül 2 2" xfId="17"/>
    <cellStyle name="Virgül 2 2 2" xfId="20"/>
    <cellStyle name="Virgül 6" xfId="15"/>
  </cellStyles>
  <dxfs count="0"/>
  <tableStyles count="0" defaultTableStyle="TableStyleMedium9" defaultPivotStyle="PivotStyleLight16"/>
  <colors>
    <mruColors>
      <color rgb="FF99CCFF"/>
      <color rgb="FFCCFFFF"/>
      <color rgb="FF66FFFF"/>
      <color rgb="FF3399FF"/>
      <color rgb="FF66CCFF"/>
      <color rgb="FFEE9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2402166036523"/>
          <c:y val="2.2830891668934709E-2"/>
          <c:w val="0.83801442956095895"/>
          <c:h val="0.5624988503373906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'Grafik 2.1'!$W$3:$W$4</c:f>
              <c:strCache>
                <c:ptCount val="2"/>
                <c:pt idx="0">
                  <c:v> Kamu görevlisi sayısı</c:v>
                </c:pt>
                <c:pt idx="1">
                  <c:v> Number of total civil servants 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'Grafik 2.1'!$Q$5:$Q$15</c:f>
              <c:strCache>
                <c:ptCount val="11"/>
                <c:pt idx="0">
                  <c:v>Büro, bankacılık ve sigortacılık hizmetleri
Office banking and insurance </c:v>
                </c:pt>
                <c:pt idx="1">
                  <c:v>Eğitim, öğretim ve bilim hizmetleri
Education instruction and science </c:v>
                </c:pt>
                <c:pt idx="2">
                  <c:v>Sağlık ve sosyal hizmetler
Health and social services</c:v>
                </c:pt>
                <c:pt idx="3">
                  <c:v>Yerel yönetim hizmetleri 
Municipal services</c:v>
                </c:pt>
                <c:pt idx="4">
                  <c:v>Basın, yayın ve iletişim hizmetleri
Printing publishing and communication  </c:v>
                </c:pt>
                <c:pt idx="5">
                  <c:v>Kültür ve sanat hizmetleri
Culture and art </c:v>
                </c:pt>
                <c:pt idx="6">
                  <c:v>Bayındırlık, inşaat ve köy hizmetleri
Public works, construction and rural services  </c:v>
                </c:pt>
                <c:pt idx="7">
                  <c:v>Ulaştırma hizmetleri
Transportation</c:v>
                </c:pt>
                <c:pt idx="8">
                  <c:v>Tarım ve ormancılık hizmetleri
Agriculture and Forestry </c:v>
                </c:pt>
                <c:pt idx="9">
                  <c:v>Enerji, sanayi ve madencilik hizmetleri
Energy, industry and mining </c:v>
                </c:pt>
                <c:pt idx="10">
                  <c:v>Diyanet ve vakıf hizmetleri
Religious and foundational services </c:v>
                </c:pt>
              </c:strCache>
            </c:strRef>
          </c:cat>
          <c:val>
            <c:numRef>
              <c:f>'Grafik 2.1'!$W$5:$W$15</c:f>
              <c:numCache>
                <c:formatCode>#,##0</c:formatCode>
                <c:ptCount val="11"/>
                <c:pt idx="0">
                  <c:v>353771</c:v>
                </c:pt>
                <c:pt idx="1">
                  <c:v>1320271</c:v>
                </c:pt>
                <c:pt idx="2">
                  <c:v>805381</c:v>
                </c:pt>
                <c:pt idx="3">
                  <c:v>146145</c:v>
                </c:pt>
                <c:pt idx="4">
                  <c:v>27684</c:v>
                </c:pt>
                <c:pt idx="5" formatCode="_(* #,##0_);_(* \(#,##0\);_(* &quot;-&quot;??_);_(@_)">
                  <c:v>22405</c:v>
                </c:pt>
                <c:pt idx="6">
                  <c:v>50523</c:v>
                </c:pt>
                <c:pt idx="7">
                  <c:v>30003</c:v>
                </c:pt>
                <c:pt idx="8">
                  <c:v>76727</c:v>
                </c:pt>
                <c:pt idx="9">
                  <c:v>39433</c:v>
                </c:pt>
                <c:pt idx="10">
                  <c:v>144152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FC-44FE-AA61-0801BC37CBF0}"/>
            </c:ext>
          </c:extLst>
        </c:ser>
        <c:ser>
          <c:idx val="0"/>
          <c:order val="1"/>
          <c:tx>
            <c:strRef>
              <c:f>'Grafik 2.1'!$Z$3:$Z$4</c:f>
              <c:strCache>
                <c:ptCount val="2"/>
                <c:pt idx="0">
                  <c:v>Sendika üyesi kamu görevlisi sayısı</c:v>
                </c:pt>
                <c:pt idx="1">
                  <c:v>Number of unionized civil servants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2-E1FC-44FE-AA61-0801BC37CBF0}"/>
              </c:ext>
            </c:extLst>
          </c:dPt>
          <c:cat>
            <c:strRef>
              <c:f>'Grafik 2.1'!$Q$5:$Q$15</c:f>
              <c:strCache>
                <c:ptCount val="11"/>
                <c:pt idx="0">
                  <c:v>Büro, bankacılık ve sigortacılık hizmetleri
Office banking and insurance </c:v>
                </c:pt>
                <c:pt idx="1">
                  <c:v>Eğitim, öğretim ve bilim hizmetleri
Education instruction and science </c:v>
                </c:pt>
                <c:pt idx="2">
                  <c:v>Sağlık ve sosyal hizmetler
Health and social services</c:v>
                </c:pt>
                <c:pt idx="3">
                  <c:v>Yerel yönetim hizmetleri 
Municipal services</c:v>
                </c:pt>
                <c:pt idx="4">
                  <c:v>Basın, yayın ve iletişim hizmetleri
Printing publishing and communication  </c:v>
                </c:pt>
                <c:pt idx="5">
                  <c:v>Kültür ve sanat hizmetleri
Culture and art </c:v>
                </c:pt>
                <c:pt idx="6">
                  <c:v>Bayındırlık, inşaat ve köy hizmetleri
Public works, construction and rural services  </c:v>
                </c:pt>
                <c:pt idx="7">
                  <c:v>Ulaştırma hizmetleri
Transportation</c:v>
                </c:pt>
                <c:pt idx="8">
                  <c:v>Tarım ve ormancılık hizmetleri
Agriculture and Forestry </c:v>
                </c:pt>
                <c:pt idx="9">
                  <c:v>Enerji, sanayi ve madencilik hizmetleri
Energy, industry and mining </c:v>
                </c:pt>
                <c:pt idx="10">
                  <c:v>Diyanet ve vakıf hizmetleri
Religious and foundational services </c:v>
                </c:pt>
              </c:strCache>
            </c:strRef>
          </c:cat>
          <c:val>
            <c:numRef>
              <c:f>'Grafik 2.1'!$Z$5:$Z$15</c:f>
              <c:numCache>
                <c:formatCode>#,##0</c:formatCode>
                <c:ptCount val="11"/>
                <c:pt idx="0">
                  <c:v>269034</c:v>
                </c:pt>
                <c:pt idx="1">
                  <c:v>976080</c:v>
                </c:pt>
                <c:pt idx="2">
                  <c:v>593903</c:v>
                </c:pt>
                <c:pt idx="3">
                  <c:v>136663</c:v>
                </c:pt>
                <c:pt idx="4">
                  <c:v>23448</c:v>
                </c:pt>
                <c:pt idx="5">
                  <c:v>18174</c:v>
                </c:pt>
                <c:pt idx="6">
                  <c:v>39433</c:v>
                </c:pt>
                <c:pt idx="7">
                  <c:v>23847</c:v>
                </c:pt>
                <c:pt idx="8">
                  <c:v>71839</c:v>
                </c:pt>
                <c:pt idx="9">
                  <c:v>28140</c:v>
                </c:pt>
                <c:pt idx="10">
                  <c:v>138596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FC-44FE-AA61-0801BC37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91894272"/>
        <c:axId val="91963392"/>
      </c:barChart>
      <c:lineChart>
        <c:grouping val="standard"/>
        <c:varyColors val="0"/>
        <c:ser>
          <c:idx val="2"/>
          <c:order val="2"/>
          <c:tx>
            <c:strRef>
              <c:f>'Grafik 2.1'!$AD$3:$AD$4</c:f>
              <c:strCache>
                <c:ptCount val="2"/>
                <c:pt idx="0">
                  <c:v>Sendikalaşma oranı</c:v>
                </c:pt>
                <c:pt idx="1">
                  <c:v>Unionization rate  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'Grafik 2.1'!$AD$5:$AD$15</c:f>
              <c:numCache>
                <c:formatCode>0.00</c:formatCode>
                <c:ptCount val="11"/>
                <c:pt idx="0">
                  <c:v>76.047499653730796</c:v>
                </c:pt>
                <c:pt idx="1">
                  <c:v>73.930276435671161</c:v>
                </c:pt>
                <c:pt idx="2">
                  <c:v>73.74186875528477</c:v>
                </c:pt>
                <c:pt idx="3">
                  <c:v>93.511923090081766</c:v>
                </c:pt>
                <c:pt idx="4">
                  <c:v>84.698742956220201</c:v>
                </c:pt>
                <c:pt idx="5">
                  <c:v>81.11582236108012</c:v>
                </c:pt>
                <c:pt idx="6">
                  <c:v>78.049601171743561</c:v>
                </c:pt>
                <c:pt idx="7">
                  <c:v>79.482051794820521</c:v>
                </c:pt>
                <c:pt idx="8">
                  <c:v>93.62936124180537</c:v>
                </c:pt>
                <c:pt idx="9">
                  <c:v>71.36154997083662</c:v>
                </c:pt>
                <c:pt idx="10">
                  <c:v>96.145735057439367</c:v>
                </c:pt>
              </c:numCache>
            </c:numRef>
          </c:cat>
          <c:val>
            <c:numRef>
              <c:f>'Grafik 2.1'!$AD$5:$AD$15</c:f>
              <c:numCache>
                <c:formatCode>0.00</c:formatCode>
                <c:ptCount val="11"/>
                <c:pt idx="0">
                  <c:v>76.047499653730796</c:v>
                </c:pt>
                <c:pt idx="1">
                  <c:v>73.930276435671161</c:v>
                </c:pt>
                <c:pt idx="2">
                  <c:v>73.74186875528477</c:v>
                </c:pt>
                <c:pt idx="3">
                  <c:v>93.511923090081766</c:v>
                </c:pt>
                <c:pt idx="4">
                  <c:v>84.698742956220201</c:v>
                </c:pt>
                <c:pt idx="5">
                  <c:v>81.11582236108012</c:v>
                </c:pt>
                <c:pt idx="6">
                  <c:v>78.049601171743561</c:v>
                </c:pt>
                <c:pt idx="7">
                  <c:v>79.482051794820521</c:v>
                </c:pt>
                <c:pt idx="8">
                  <c:v>93.62936124180537</c:v>
                </c:pt>
                <c:pt idx="9">
                  <c:v>71.36154997083662</c:v>
                </c:pt>
                <c:pt idx="10">
                  <c:v>96.145735057439367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FC-44FE-AA61-0801BC37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895296"/>
        <c:axId val="91963968"/>
      </c:lineChart>
      <c:catAx>
        <c:axId val="9189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9633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196339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894272"/>
        <c:crosses val="autoZero"/>
        <c:crossBetween val="between"/>
        <c:majorUnit val="125000"/>
      </c:valAx>
      <c:catAx>
        <c:axId val="91895296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91963968"/>
        <c:crosses val="autoZero"/>
        <c:auto val="0"/>
        <c:lblAlgn val="ctr"/>
        <c:lblOffset val="100"/>
        <c:noMultiLvlLbl val="0"/>
      </c:catAx>
      <c:valAx>
        <c:axId val="91963968"/>
        <c:scaling>
          <c:orientation val="minMax"/>
          <c:max val="300"/>
        </c:scaling>
        <c:delete val="0"/>
        <c:axPos val="r"/>
        <c:minorGridlines>
          <c:spPr>
            <a:ln>
              <a:solidFill>
                <a:schemeClr val="lt1">
                  <a:lumMod val="95000"/>
                  <a:alpha val="5000"/>
                </a:schemeClr>
              </a:solidFill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895296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4141247168901729"/>
          <c:y val="8.402804238266405E-2"/>
          <c:w val="0.2822115160133285"/>
          <c:h val="0.176996987414713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00427606123703E-2"/>
          <c:y val="0.10022968355370673"/>
          <c:w val="0.90723747344248284"/>
          <c:h val="0.70564266966629163"/>
        </c:manualLayout>
      </c:layout>
      <c:lineChart>
        <c:grouping val="standard"/>
        <c:varyColors val="0"/>
        <c:ser>
          <c:idx val="0"/>
          <c:order val="0"/>
          <c:tx>
            <c:strRef>
              <c:f>'2.8 ve Grafik 2.2'!$C$25</c:f>
              <c:strCache>
                <c:ptCount val="1"/>
                <c:pt idx="0">
                  <c:v>Sendikalaşma oranı
Unionization rate  </c:v>
                </c:pt>
              </c:strCache>
            </c:strRef>
          </c:tx>
          <c:spPr>
            <a:ln w="25400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dLbls>
            <c:spPr>
              <a:solidFill>
                <a:schemeClr val="lt1"/>
              </a:solidFill>
              <a:ln>
                <a:solidFill>
                  <a:schemeClr val="accent1"/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  <a:solidFill>
                    <a:schemeClr val="accent1"/>
                  </a:solidFill>
                  <a:ln>
                    <a:noFill/>
                  </a:ln>
                </c15:spPr>
                <c15:showLeaderLines val="0"/>
              </c:ext>
            </c:extLst>
          </c:dLbls>
          <c:cat>
            <c:numRef>
              <c:f>'2.8 ve Grafik 2.2'!$B$27:$B$38</c:f>
              <c:numCache>
                <c:formatCode>General</c:formatCode>
                <c:ptCount val="1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numCache>
            </c:numRef>
          </c:cat>
          <c:val>
            <c:numRef>
              <c:f>'2.8 ve Grafik 2.2'!$C$27:$C$38</c:f>
              <c:numCache>
                <c:formatCode>0.00</c:formatCode>
                <c:ptCount val="12"/>
                <c:pt idx="0">
                  <c:v>70.025253704155546</c:v>
                </c:pt>
                <c:pt idx="1">
                  <c:v>71.317080049645028</c:v>
                </c:pt>
                <c:pt idx="2">
                  <c:v>71.64</c:v>
                </c:pt>
                <c:pt idx="3">
                  <c:v>69.28</c:v>
                </c:pt>
                <c:pt idx="4">
                  <c:v>67.650000000000006</c:v>
                </c:pt>
                <c:pt idx="5">
                  <c:v>66.790000000000006</c:v>
                </c:pt>
                <c:pt idx="6">
                  <c:v>65.44</c:v>
                </c:pt>
                <c:pt idx="7">
                  <c:v>64.66</c:v>
                </c:pt>
                <c:pt idx="8">
                  <c:v>72.62747293915821</c:v>
                </c:pt>
                <c:pt idx="9" formatCode="General">
                  <c:v>74.540000000000006</c:v>
                </c:pt>
                <c:pt idx="10" formatCode="General">
                  <c:v>75.180000000000007</c:v>
                </c:pt>
                <c:pt idx="11" formatCode="General">
                  <c:v>76.88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78-412F-A88A-1F243910C3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20648704"/>
        <c:axId val="91233024"/>
      </c:lineChart>
      <c:catAx>
        <c:axId val="12064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spc="3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23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33024"/>
        <c:scaling>
          <c:orientation val="minMax"/>
          <c:min val="50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/>
                  <a:t>(%)</a:t>
                </a:r>
              </a:p>
            </c:rich>
          </c:tx>
          <c:layout>
            <c:manualLayout>
              <c:xMode val="edge"/>
              <c:yMode val="edge"/>
              <c:x val="1.2030075187969926E-2"/>
              <c:y val="0.444295036686498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tr-TR"/>
            </a:p>
          </c:txPr>
        </c:title>
        <c:numFmt formatCode="0.00" sourceLinked="1"/>
        <c:majorTickMark val="none"/>
        <c:minorTickMark val="none"/>
        <c:tickLblPos val="nextTo"/>
        <c:crossAx val="12064870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8187512169287446"/>
          <c:y val="8.8888859262972381E-2"/>
          <c:w val="0.2362497566142511"/>
          <c:h val="0.142858095118745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lt1">
          <a:lumMod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0.98425196850393704" l="0.74803149606299213" r="0.74803149606299213" t="0.98425196850393704" header="0.51181102362204722" footer="0.5118110236220472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8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defRPr sz="900" kern="1200" spc="3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lumMod val="85000"/>
          </a:schemeClr>
        </a:solidFill>
        <a:round/>
      </a:ln>
    </cs:spPr>
    <cs:defRPr sz="1000" kern="1200"/>
  </cs:chartArea>
  <cs:dataLabel>
    <cs:lnRef idx="0"/>
    <cs:fillRef idx="0">
      <cs:styleClr val="0"/>
    </cs:fillRef>
    <cs:effectRef idx="0"/>
    <cs:fontRef idx="minor">
      <a:schemeClr val="lt1"/>
    </cs:fontRef>
    <cs:spPr>
      <a:solidFill>
        <a:schemeClr val="phClr"/>
      </a:solidFill>
    </cs:spPr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5400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485775</xdr:rowOff>
    </xdr:from>
    <xdr:to>
      <xdr:col>13</xdr:col>
      <xdr:colOff>568325</xdr:colOff>
      <xdr:row>29</xdr:row>
      <xdr:rowOff>95249</xdr:rowOff>
    </xdr:to>
    <xdr:graphicFrame macro="">
      <xdr:nvGraphicFramePr>
        <xdr:cNvPr id="8343" name="Grafik 1">
          <a:extLst>
            <a:ext uri="{FF2B5EF4-FFF2-40B4-BE49-F238E27FC236}">
              <a16:creationId xmlns:a16="http://schemas.microsoft.com/office/drawing/2014/main" id="{00000000-0008-0000-0900-000097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23</xdr:row>
      <xdr:rowOff>46194</xdr:rowOff>
    </xdr:from>
    <xdr:to>
      <xdr:col>4</xdr:col>
      <xdr:colOff>57150</xdr:colOff>
      <xdr:row>40</xdr:row>
      <xdr:rowOff>74770</xdr:rowOff>
    </xdr:to>
    <xdr:graphicFrame macro="">
      <xdr:nvGraphicFramePr>
        <xdr:cNvPr id="18584" name="Grafik 2">
          <a:extLst>
            <a:ext uri="{FF2B5EF4-FFF2-40B4-BE49-F238E27FC236}">
              <a16:creationId xmlns:a16="http://schemas.microsoft.com/office/drawing/2014/main" id="{00000000-0008-0000-0A00-0000984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I24"/>
  <sheetViews>
    <sheetView showGridLines="0" zoomScaleNormal="100" zoomScaleSheetLayoutView="90" workbookViewId="0">
      <selection activeCell="C4" sqref="C4"/>
    </sheetView>
  </sheetViews>
  <sheetFormatPr defaultColWidth="9.140625" defaultRowHeight="12.75"/>
  <cols>
    <col min="1" max="1" width="40.7109375" style="3" customWidth="1"/>
    <col min="2" max="2" width="38.5703125" style="1" customWidth="1"/>
    <col min="3" max="3" width="6" style="1" customWidth="1"/>
    <col min="4" max="16384" width="9.140625" style="1"/>
  </cols>
  <sheetData>
    <row r="1" spans="1:3" s="165" customFormat="1" ht="30" customHeight="1">
      <c r="A1" s="324" t="s">
        <v>21</v>
      </c>
      <c r="B1" s="325" t="s">
        <v>1</v>
      </c>
      <c r="C1" s="326">
        <v>2</v>
      </c>
    </row>
    <row r="2" spans="1:3" ht="30" customHeight="1">
      <c r="B2" s="47"/>
    </row>
    <row r="3" spans="1:3" ht="15">
      <c r="A3" s="2" t="s">
        <v>2</v>
      </c>
      <c r="B3" s="48" t="s">
        <v>3</v>
      </c>
    </row>
    <row r="4" spans="1:3">
      <c r="B4" s="47"/>
    </row>
    <row r="5" spans="1:3">
      <c r="B5" s="47"/>
    </row>
    <row r="6" spans="1:3">
      <c r="B6" s="47"/>
    </row>
    <row r="7" spans="1:3">
      <c r="A7" s="3" t="s">
        <v>628</v>
      </c>
      <c r="B7" s="49" t="s">
        <v>629</v>
      </c>
    </row>
    <row r="8" spans="1:3">
      <c r="B8" s="49"/>
    </row>
    <row r="9" spans="1:3">
      <c r="A9" s="41" t="s">
        <v>37</v>
      </c>
      <c r="B9" s="50" t="s">
        <v>38</v>
      </c>
    </row>
    <row r="10" spans="1:3" ht="41.25" customHeight="1">
      <c r="A10" s="154" t="s">
        <v>493</v>
      </c>
      <c r="B10" s="80" t="s">
        <v>494</v>
      </c>
    </row>
    <row r="11" spans="1:3" ht="30" customHeight="1">
      <c r="A11" s="154" t="s">
        <v>513</v>
      </c>
      <c r="B11" s="80" t="s">
        <v>514</v>
      </c>
    </row>
    <row r="12" spans="1:3" ht="9" customHeight="1">
      <c r="A12" s="155"/>
      <c r="B12" s="61"/>
    </row>
    <row r="13" spans="1:3" ht="15" customHeight="1">
      <c r="A13" s="41" t="s">
        <v>5</v>
      </c>
      <c r="B13" s="62" t="s">
        <v>6</v>
      </c>
    </row>
    <row r="14" spans="1:3" ht="30.75" customHeight="1">
      <c r="A14" s="207" t="s">
        <v>495</v>
      </c>
      <c r="B14" s="80" t="s">
        <v>496</v>
      </c>
    </row>
    <row r="15" spans="1:3" ht="30" customHeight="1">
      <c r="A15" s="154" t="s">
        <v>515</v>
      </c>
      <c r="B15" s="80" t="s">
        <v>516</v>
      </c>
    </row>
    <row r="16" spans="1:3" ht="30" customHeight="1">
      <c r="A16" s="154" t="s">
        <v>497</v>
      </c>
      <c r="B16" s="80" t="s">
        <v>498</v>
      </c>
    </row>
    <row r="17" spans="1:9" ht="30" customHeight="1">
      <c r="A17" s="154" t="s">
        <v>499</v>
      </c>
      <c r="B17" s="80" t="s">
        <v>500</v>
      </c>
    </row>
    <row r="18" spans="1:9" ht="30" customHeight="1">
      <c r="A18" s="156" t="s">
        <v>519</v>
      </c>
      <c r="B18" s="88" t="s">
        <v>520</v>
      </c>
      <c r="C18" s="5"/>
      <c r="D18" s="5"/>
      <c r="E18" s="5"/>
      <c r="F18" s="5"/>
    </row>
    <row r="19" spans="1:9" ht="30" customHeight="1">
      <c r="A19" s="154" t="s">
        <v>501</v>
      </c>
      <c r="B19" s="80" t="s">
        <v>502</v>
      </c>
    </row>
    <row r="20" spans="1:9" ht="30" customHeight="1">
      <c r="A20" s="154" t="s">
        <v>503</v>
      </c>
      <c r="B20" s="80" t="s">
        <v>504</v>
      </c>
    </row>
    <row r="21" spans="1:9" ht="30" customHeight="1">
      <c r="A21" s="154" t="s">
        <v>517</v>
      </c>
      <c r="B21" s="80" t="s">
        <v>518</v>
      </c>
    </row>
    <row r="22" spans="1:9" ht="30" customHeight="1">
      <c r="A22" s="157"/>
      <c r="B22" s="51"/>
      <c r="C22" s="4"/>
      <c r="D22" s="4"/>
      <c r="E22" s="4"/>
      <c r="F22" s="4"/>
      <c r="G22" s="4"/>
      <c r="H22" s="4"/>
      <c r="I22" s="4"/>
    </row>
    <row r="23" spans="1:9" ht="30" customHeight="1">
      <c r="A23" s="157"/>
      <c r="B23" s="51"/>
    </row>
    <row r="24" spans="1:9">
      <c r="B24" s="47"/>
    </row>
  </sheetData>
  <phoneticPr fontId="12" type="noConversion"/>
  <hyperlinks>
    <hyperlink ref="A20" location="'2.7'!A1" display="2.7 Kamu görevlileri sendikaları ve üye sayıları, 2015"/>
    <hyperlink ref="A10" location="'Grafik 2.1'!A1" display="2.1 Hizmet kollarına göre kamu görevlileri, sendikalı üye sayısı ve sendikalaşma oranı, 2015"/>
    <hyperlink ref="A11" location="'2.8 ve Grafik 2.2'!A1" display="2.2 Yıllara göre sendikalaşma oranları, 2011-2015"/>
    <hyperlink ref="A14" location="'2.1'!A1" display="2.1 Kamu sektörü istihdamına ilişkin veriler, 2015 IV.dönem  "/>
    <hyperlink ref="A15" location="'2.2'!A1" display="2.2 Yıllara göre konfederasyonlara bağlı sendika ve üye sayıları, 2011-2015"/>
    <hyperlink ref="A16" location="'2.3'!A1" display="2.3 Hizmet kolları ve cinsiyete göre kamu görevlileri sendikalarının üye sayısı, 2015"/>
    <hyperlink ref="A17" location="'2.4'!A1" display="2.4 Hizmet kolları ve cinsiyete göre kamu görevlileri sayısı, 2015"/>
    <hyperlink ref="A19" location="'2.6'!A1" display="2.6 Hizmet kollarına ve cinsiyete göre kamu görevlileri sendikaları ve üye sayıları, 2015"/>
    <hyperlink ref="A21" location="'2.8 ve Grafik 2.2'!A1" display="2.8 Yıllara göre kamu görevlileri  ve üye sayıları, 2011-2015"/>
    <hyperlink ref="B10" location="'Grafik 2.1'!A1" display="2.1 Number of civil servants with number of unionized civil servants and unionization rate by economic activity, 2015"/>
    <hyperlink ref="B11" location="'2.8 ve Grafik 2.2'!A1" display="2.2 Unionization rate by years, 2011-2015"/>
    <hyperlink ref="B14" location="'2.1'!A1" display="2.1 Data on public sector employment, third quarter of 2015"/>
    <hyperlink ref="B15" location="'2.2'!A1" display="2.2 Members of trade unions by confederations, 2011-2015"/>
    <hyperlink ref="B16" location="'2.3'!A1" display="2.3 Member of civil servant union by economic activity and sex, 2015"/>
    <hyperlink ref="B17" location="'2.4'!A1" display="2.4 Civil servant by economic activity and sex, 2015"/>
    <hyperlink ref="B19" location="'2.6'!A1" display="2.6 Civil servants and union members by economic activity and sex, 2015"/>
    <hyperlink ref="B20" location="'2.7'!A1" display="2.7 Unionization statistics of civil servants, 2015"/>
    <hyperlink ref="B21" location="'2.8 ve Grafik 2.2'!A1" display="2.8 Civil servants and union members by years, 2011-2015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Normal="100" workbookViewId="0">
      <selection activeCell="D20" sqref="D20"/>
    </sheetView>
  </sheetViews>
  <sheetFormatPr defaultRowHeight="12.75"/>
  <cols>
    <col min="1" max="1" width="44.7109375" customWidth="1"/>
    <col min="2" max="2" width="7.140625" customWidth="1"/>
    <col min="3" max="3" width="44.7109375" customWidth="1"/>
  </cols>
  <sheetData>
    <row r="1" spans="1:3" s="164" customFormat="1" ht="37.5" customHeight="1">
      <c r="A1" s="327" t="s">
        <v>21</v>
      </c>
      <c r="B1" s="163"/>
      <c r="C1" s="389" t="s">
        <v>1</v>
      </c>
    </row>
    <row r="2" spans="1:3">
      <c r="A2" s="63"/>
      <c r="B2" s="150"/>
      <c r="C2" s="71"/>
    </row>
    <row r="3" spans="1:3" ht="15">
      <c r="A3" s="64" t="s">
        <v>628</v>
      </c>
      <c r="B3" s="151"/>
      <c r="C3" s="149" t="s">
        <v>629</v>
      </c>
    </row>
    <row r="4" spans="1:3">
      <c r="A4" s="65"/>
      <c r="B4" s="152"/>
      <c r="C4" s="66"/>
    </row>
    <row r="5" spans="1:3" ht="51">
      <c r="A5" s="67" t="s">
        <v>64</v>
      </c>
      <c r="B5" s="153"/>
      <c r="C5" s="72" t="s">
        <v>68</v>
      </c>
    </row>
    <row r="6" spans="1:3">
      <c r="A6" s="68"/>
      <c r="B6" s="153"/>
      <c r="C6" s="72"/>
    </row>
    <row r="7" spans="1:3" ht="25.5">
      <c r="A7" s="70" t="s">
        <v>65</v>
      </c>
      <c r="B7" s="153"/>
      <c r="C7" s="72" t="s">
        <v>69</v>
      </c>
    </row>
    <row r="8" spans="1:3">
      <c r="A8" s="68"/>
      <c r="B8" s="153"/>
      <c r="C8" s="72"/>
    </row>
    <row r="9" spans="1:3" ht="63.75">
      <c r="A9" s="70" t="s">
        <v>66</v>
      </c>
      <c r="B9" s="153"/>
      <c r="C9" s="72" t="s">
        <v>70</v>
      </c>
    </row>
    <row r="10" spans="1:3">
      <c r="A10" s="68"/>
      <c r="B10" s="153"/>
      <c r="C10" s="72"/>
    </row>
    <row r="11" spans="1:3" ht="62.25" customHeight="1">
      <c r="A11" s="70" t="s">
        <v>67</v>
      </c>
      <c r="B11" s="153"/>
      <c r="C11" s="72" t="s">
        <v>71</v>
      </c>
    </row>
    <row r="12" spans="1:3">
      <c r="A12" s="63"/>
      <c r="B12" s="63"/>
      <c r="C12" s="63"/>
    </row>
  </sheetData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zoomScale="90" zoomScaleNormal="90" zoomScaleSheetLayoutView="80" workbookViewId="0">
      <selection activeCell="G15" sqref="G15"/>
    </sheetView>
  </sheetViews>
  <sheetFormatPr defaultColWidth="9.140625" defaultRowHeight="12.75"/>
  <cols>
    <col min="1" max="1" width="14" style="43" customWidth="1"/>
    <col min="2" max="2" width="73.28515625" style="220" customWidth="1"/>
    <col min="3" max="3" width="15" style="160" customWidth="1"/>
    <col min="4" max="4" width="16.42578125" style="160" customWidth="1"/>
    <col min="5" max="5" width="12.28515625" style="160" customWidth="1"/>
    <col min="6" max="6" width="16.140625" style="160" customWidth="1"/>
    <col min="7" max="7" width="17" style="160" customWidth="1"/>
    <col min="8" max="8" width="12.28515625" style="160" customWidth="1"/>
    <col min="9" max="16384" width="9.140625" style="43"/>
  </cols>
  <sheetData>
    <row r="1" spans="1:8" s="161" customFormat="1" ht="34.5" customHeight="1">
      <c r="A1" s="356" t="s">
        <v>39</v>
      </c>
      <c r="B1" s="357"/>
      <c r="C1" s="356"/>
      <c r="D1" s="356"/>
      <c r="E1" s="394" t="s">
        <v>1</v>
      </c>
      <c r="F1" s="394"/>
      <c r="G1" s="394"/>
      <c r="H1" s="394"/>
    </row>
    <row r="2" spans="1:8" ht="18" customHeight="1">
      <c r="A2" s="219" t="s">
        <v>606</v>
      </c>
      <c r="B2" s="219"/>
      <c r="C2" s="219"/>
      <c r="D2" s="219"/>
      <c r="E2" s="219"/>
      <c r="F2" s="219"/>
      <c r="G2" s="219"/>
      <c r="H2" s="219"/>
    </row>
    <row r="3" spans="1:8" ht="15" thickBot="1">
      <c r="A3" s="303" t="s">
        <v>574</v>
      </c>
      <c r="B3" s="219"/>
      <c r="C3" s="219"/>
      <c r="D3" s="219"/>
      <c r="E3" s="219"/>
      <c r="F3" s="219"/>
      <c r="G3" s="219"/>
      <c r="H3" s="219"/>
    </row>
    <row r="4" spans="1:8" ht="27" customHeight="1">
      <c r="A4" s="395"/>
      <c r="B4" s="397" t="s">
        <v>575</v>
      </c>
      <c r="C4" s="392" t="s">
        <v>576</v>
      </c>
      <c r="D4" s="392" t="s">
        <v>577</v>
      </c>
      <c r="E4" s="392" t="s">
        <v>578</v>
      </c>
      <c r="F4" s="390" t="s">
        <v>579</v>
      </c>
      <c r="G4" s="391"/>
      <c r="H4" s="392" t="s">
        <v>580</v>
      </c>
    </row>
    <row r="5" spans="1:8" ht="39.75" customHeight="1">
      <c r="A5" s="396"/>
      <c r="B5" s="398"/>
      <c r="C5" s="393"/>
      <c r="D5" s="393"/>
      <c r="E5" s="393"/>
      <c r="F5" s="304" t="s">
        <v>581</v>
      </c>
      <c r="G5" s="304" t="s">
        <v>582</v>
      </c>
      <c r="H5" s="393"/>
    </row>
    <row r="6" spans="1:8">
      <c r="A6" s="204"/>
      <c r="B6" s="204" t="s">
        <v>583</v>
      </c>
      <c r="C6" s="305">
        <v>5342254</v>
      </c>
      <c r="D6" s="305">
        <v>3501260</v>
      </c>
      <c r="E6" s="305">
        <v>462090</v>
      </c>
      <c r="F6" s="305">
        <v>1240647</v>
      </c>
      <c r="G6" s="305">
        <v>40371</v>
      </c>
      <c r="H6" s="305">
        <v>97886</v>
      </c>
    </row>
    <row r="7" spans="1:8" ht="13.5">
      <c r="A7" s="306" t="s">
        <v>584</v>
      </c>
      <c r="B7" s="307" t="s">
        <v>585</v>
      </c>
      <c r="C7" s="308">
        <v>4355336</v>
      </c>
      <c r="D7" s="308">
        <v>3349800</v>
      </c>
      <c r="E7" s="308">
        <v>382724</v>
      </c>
      <c r="F7" s="308">
        <v>490066</v>
      </c>
      <c r="G7" s="308">
        <v>34860</v>
      </c>
      <c r="H7" s="308">
        <v>97886</v>
      </c>
    </row>
    <row r="8" spans="1:8" ht="13.5">
      <c r="A8" s="309" t="s">
        <v>586</v>
      </c>
      <c r="B8" s="310" t="s">
        <v>587</v>
      </c>
      <c r="C8" s="308">
        <v>3640173</v>
      </c>
      <c r="D8" s="311">
        <v>2967472</v>
      </c>
      <c r="E8" s="311">
        <v>336198</v>
      </c>
      <c r="F8" s="311">
        <v>209884</v>
      </c>
      <c r="G8" s="311">
        <v>28733</v>
      </c>
      <c r="H8" s="311">
        <v>97886</v>
      </c>
    </row>
    <row r="9" spans="1:8" ht="12.75" customHeight="1">
      <c r="A9" s="309"/>
      <c r="B9" s="310" t="s">
        <v>588</v>
      </c>
      <c r="C9" s="308">
        <v>323179</v>
      </c>
      <c r="D9" s="311">
        <v>253851</v>
      </c>
      <c r="E9" s="311">
        <v>25576</v>
      </c>
      <c r="F9" s="311">
        <v>43413</v>
      </c>
      <c r="G9" s="311">
        <v>339</v>
      </c>
      <c r="H9" s="311">
        <v>0</v>
      </c>
    </row>
    <row r="10" spans="1:8">
      <c r="A10" s="312"/>
      <c r="B10" s="310" t="s">
        <v>589</v>
      </c>
      <c r="C10" s="308">
        <v>109293</v>
      </c>
      <c r="D10" s="311">
        <v>43396</v>
      </c>
      <c r="E10" s="311">
        <v>13982</v>
      </c>
      <c r="F10" s="311">
        <v>51905</v>
      </c>
      <c r="G10" s="311">
        <v>10</v>
      </c>
      <c r="H10" s="311">
        <v>0</v>
      </c>
    </row>
    <row r="11" spans="1:8">
      <c r="A11" s="312"/>
      <c r="B11" s="310" t="s">
        <v>590</v>
      </c>
      <c r="C11" s="308">
        <v>6105</v>
      </c>
      <c r="D11" s="311">
        <v>4186</v>
      </c>
      <c r="E11" s="311">
        <v>423</v>
      </c>
      <c r="F11" s="311">
        <v>1496</v>
      </c>
      <c r="G11" s="311">
        <v>0</v>
      </c>
      <c r="H11" s="311">
        <v>0</v>
      </c>
    </row>
    <row r="12" spans="1:8" ht="13.5" customHeight="1">
      <c r="A12" s="312"/>
      <c r="B12" s="310" t="s">
        <v>591</v>
      </c>
      <c r="C12" s="308">
        <v>41906</v>
      </c>
      <c r="D12" s="311">
        <v>33732</v>
      </c>
      <c r="E12" s="311">
        <v>1637</v>
      </c>
      <c r="F12" s="311">
        <v>6536</v>
      </c>
      <c r="G12" s="311">
        <v>1</v>
      </c>
      <c r="H12" s="311">
        <v>0</v>
      </c>
    </row>
    <row r="13" spans="1:8">
      <c r="A13" s="312"/>
      <c r="B13" s="310" t="s">
        <v>592</v>
      </c>
      <c r="C13" s="308">
        <v>228267</v>
      </c>
      <c r="D13" s="311">
        <v>45418</v>
      </c>
      <c r="E13" s="311">
        <v>3112</v>
      </c>
      <c r="F13" s="311">
        <v>173960</v>
      </c>
      <c r="G13" s="311">
        <v>5777</v>
      </c>
      <c r="H13" s="311">
        <v>0</v>
      </c>
    </row>
    <row r="14" spans="1:8" ht="15.75" customHeight="1">
      <c r="A14" s="312"/>
      <c r="B14" s="310" t="s">
        <v>593</v>
      </c>
      <c r="C14" s="308">
        <v>6413</v>
      </c>
      <c r="D14" s="311">
        <v>1745</v>
      </c>
      <c r="E14" s="311">
        <v>1796</v>
      </c>
      <c r="F14" s="311">
        <v>2872</v>
      </c>
      <c r="G14" s="311">
        <v>0</v>
      </c>
      <c r="H14" s="311">
        <v>0</v>
      </c>
    </row>
    <row r="15" spans="1:8" ht="13.5">
      <c r="A15" s="313" t="s">
        <v>594</v>
      </c>
      <c r="B15" s="307" t="s">
        <v>595</v>
      </c>
      <c r="C15" s="308">
        <v>133517</v>
      </c>
      <c r="D15" s="308">
        <v>8932</v>
      </c>
      <c r="E15" s="308">
        <v>71423</v>
      </c>
      <c r="F15" s="308">
        <v>52086</v>
      </c>
      <c r="G15" s="308">
        <v>1076</v>
      </c>
      <c r="H15" s="308">
        <v>0</v>
      </c>
    </row>
    <row r="16" spans="1:8" ht="24">
      <c r="A16" s="314" t="s">
        <v>596</v>
      </c>
      <c r="B16" s="315" t="s">
        <v>597</v>
      </c>
      <c r="C16" s="308">
        <v>95091</v>
      </c>
      <c r="D16" s="316">
        <v>4234</v>
      </c>
      <c r="E16" s="316">
        <v>44396</v>
      </c>
      <c r="F16" s="316">
        <v>45385</v>
      </c>
      <c r="G16" s="316">
        <v>1076</v>
      </c>
      <c r="H16" s="311">
        <v>0</v>
      </c>
    </row>
    <row r="17" spans="1:9" ht="30" customHeight="1">
      <c r="A17" s="314"/>
      <c r="B17" s="310" t="s">
        <v>598</v>
      </c>
      <c r="C17" s="308">
        <v>144</v>
      </c>
      <c r="D17" s="316">
        <v>17</v>
      </c>
      <c r="E17" s="316">
        <v>45</v>
      </c>
      <c r="F17" s="316">
        <v>82</v>
      </c>
      <c r="G17" s="316">
        <v>0</v>
      </c>
      <c r="H17" s="311">
        <v>0</v>
      </c>
    </row>
    <row r="18" spans="1:9" ht="31.5" customHeight="1">
      <c r="A18" s="312"/>
      <c r="B18" s="310" t="s">
        <v>599</v>
      </c>
      <c r="C18" s="308">
        <v>38282</v>
      </c>
      <c r="D18" s="316">
        <v>4681</v>
      </c>
      <c r="E18" s="316">
        <v>26982</v>
      </c>
      <c r="F18" s="316">
        <v>6619</v>
      </c>
      <c r="G18" s="311">
        <v>0</v>
      </c>
      <c r="H18" s="311">
        <v>0</v>
      </c>
    </row>
    <row r="19" spans="1:9" ht="19.5" customHeight="1">
      <c r="A19" s="306" t="s">
        <v>600</v>
      </c>
      <c r="B19" s="307" t="s">
        <v>601</v>
      </c>
      <c r="C19" s="308">
        <v>853401</v>
      </c>
      <c r="D19" s="308">
        <v>142528</v>
      </c>
      <c r="E19" s="308">
        <v>7943</v>
      </c>
      <c r="F19" s="308">
        <v>698495</v>
      </c>
      <c r="G19" s="308">
        <v>4435</v>
      </c>
      <c r="H19" s="308">
        <v>0</v>
      </c>
    </row>
    <row r="20" spans="1:9" ht="13.5">
      <c r="A20" s="314" t="s">
        <v>602</v>
      </c>
      <c r="B20" s="310" t="s">
        <v>603</v>
      </c>
      <c r="C20" s="308">
        <v>7996</v>
      </c>
      <c r="D20" s="311">
        <v>5525</v>
      </c>
      <c r="E20" s="311">
        <v>75</v>
      </c>
      <c r="F20" s="311">
        <v>1696</v>
      </c>
      <c r="G20" s="311">
        <v>700</v>
      </c>
      <c r="H20" s="311">
        <v>0</v>
      </c>
    </row>
    <row r="21" spans="1:9">
      <c r="A21" s="314"/>
      <c r="B21" s="310" t="s">
        <v>604</v>
      </c>
      <c r="C21" s="308">
        <v>172268</v>
      </c>
      <c r="D21" s="311">
        <v>137003</v>
      </c>
      <c r="E21" s="311">
        <v>7868</v>
      </c>
      <c r="F21" s="311">
        <v>23662</v>
      </c>
      <c r="G21" s="311">
        <v>3735</v>
      </c>
      <c r="H21" s="311">
        <v>0</v>
      </c>
    </row>
    <row r="22" spans="1:9">
      <c r="A22" s="312"/>
      <c r="B22" s="310" t="s">
        <v>605</v>
      </c>
      <c r="C22" s="308">
        <v>673137</v>
      </c>
      <c r="D22" s="311">
        <v>0</v>
      </c>
      <c r="E22" s="311">
        <v>0</v>
      </c>
      <c r="F22" s="311">
        <v>673137</v>
      </c>
      <c r="G22" s="311">
        <v>0</v>
      </c>
      <c r="H22" s="311">
        <v>0</v>
      </c>
    </row>
    <row r="23" spans="1:9" ht="13.5" thickBot="1">
      <c r="A23" s="205"/>
      <c r="B23" s="205"/>
      <c r="C23" s="317"/>
      <c r="D23" s="317"/>
      <c r="E23" s="317"/>
      <c r="F23" s="317"/>
      <c r="G23" s="317"/>
      <c r="H23" s="317"/>
    </row>
    <row r="24" spans="1:9" ht="7.5" customHeight="1">
      <c r="A24" s="206"/>
      <c r="B24" s="318"/>
      <c r="C24" s="319"/>
      <c r="D24" s="319"/>
      <c r="E24" s="319"/>
      <c r="F24" s="319"/>
      <c r="G24" s="319"/>
      <c r="H24" s="319"/>
    </row>
    <row r="25" spans="1:9" ht="14.25" customHeight="1">
      <c r="A25" s="320" t="s">
        <v>426</v>
      </c>
      <c r="B25" s="320"/>
      <c r="C25" s="321"/>
      <c r="D25" s="321"/>
      <c r="E25" s="321"/>
      <c r="F25" s="321"/>
      <c r="G25" s="321"/>
      <c r="H25" s="321"/>
    </row>
    <row r="26" spans="1:9">
      <c r="A26" s="322" t="s">
        <v>427</v>
      </c>
      <c r="B26" s="322"/>
      <c r="C26" s="323"/>
      <c r="D26" s="323"/>
      <c r="E26" s="323"/>
      <c r="F26" s="323"/>
      <c r="G26" s="323"/>
      <c r="H26" s="323"/>
    </row>
    <row r="27" spans="1:9" s="270" customFormat="1">
      <c r="A27" s="320" t="s">
        <v>428</v>
      </c>
      <c r="B27" s="320"/>
      <c r="C27" s="321"/>
      <c r="D27" s="321"/>
      <c r="E27" s="321"/>
      <c r="F27" s="321"/>
      <c r="G27" s="321"/>
      <c r="H27" s="321"/>
      <c r="I27" s="43"/>
    </row>
    <row r="28" spans="1:9">
      <c r="A28" s="322" t="s">
        <v>429</v>
      </c>
      <c r="B28" s="322"/>
      <c r="C28" s="323"/>
      <c r="D28" s="323"/>
      <c r="E28" s="323"/>
      <c r="F28" s="323"/>
      <c r="G28" s="323"/>
      <c r="H28" s="323"/>
    </row>
    <row r="29" spans="1:9" s="270" customFormat="1">
      <c r="A29" s="320" t="s">
        <v>430</v>
      </c>
      <c r="B29" s="320"/>
      <c r="C29" s="321"/>
      <c r="D29" s="321"/>
      <c r="E29" s="321"/>
      <c r="F29" s="321"/>
      <c r="G29" s="321"/>
      <c r="H29" s="321"/>
      <c r="I29" s="43"/>
    </row>
    <row r="30" spans="1:9" ht="13.5" customHeight="1">
      <c r="A30" s="322" t="s">
        <v>431</v>
      </c>
      <c r="B30" s="322"/>
      <c r="C30" s="323"/>
      <c r="D30" s="323"/>
      <c r="E30" s="323"/>
      <c r="F30" s="323"/>
      <c r="G30" s="323"/>
      <c r="H30" s="323"/>
    </row>
    <row r="31" spans="1:9" s="270" customFormat="1" ht="10.5" customHeight="1">
      <c r="A31" s="320" t="s">
        <v>432</v>
      </c>
      <c r="B31" s="320"/>
      <c r="C31" s="321"/>
      <c r="D31" s="321"/>
      <c r="E31" s="321"/>
      <c r="F31" s="321"/>
      <c r="G31" s="321"/>
      <c r="H31" s="321"/>
      <c r="I31" s="43"/>
    </row>
    <row r="32" spans="1:9">
      <c r="A32" s="322" t="s">
        <v>433</v>
      </c>
      <c r="B32" s="322"/>
      <c r="C32" s="323"/>
      <c r="D32" s="323"/>
      <c r="E32" s="323"/>
      <c r="F32" s="323"/>
      <c r="G32" s="323"/>
      <c r="H32" s="323"/>
    </row>
    <row r="33" spans="1:9" s="270" customFormat="1">
      <c r="A33" s="320" t="s">
        <v>434</v>
      </c>
      <c r="B33" s="320"/>
      <c r="C33" s="321"/>
      <c r="D33" s="321"/>
      <c r="E33" s="321"/>
      <c r="F33" s="321"/>
      <c r="G33" s="321"/>
      <c r="H33" s="321"/>
      <c r="I33" s="43"/>
    </row>
    <row r="34" spans="1:9">
      <c r="A34" s="322" t="s">
        <v>435</v>
      </c>
      <c r="B34" s="322"/>
      <c r="C34" s="323"/>
      <c r="D34" s="323"/>
      <c r="E34" s="323"/>
      <c r="F34" s="323"/>
      <c r="G34" s="323"/>
      <c r="H34" s="323"/>
    </row>
    <row r="35" spans="1:9" s="270" customFormat="1">
      <c r="A35" s="320" t="s">
        <v>453</v>
      </c>
      <c r="B35" s="320"/>
      <c r="C35" s="321"/>
      <c r="D35" s="321"/>
      <c r="E35" s="321"/>
      <c r="F35" s="321"/>
      <c r="G35" s="321"/>
      <c r="H35" s="321"/>
      <c r="I35" s="43"/>
    </row>
    <row r="36" spans="1:9">
      <c r="A36" s="322" t="s">
        <v>436</v>
      </c>
      <c r="B36" s="322"/>
      <c r="C36" s="323"/>
      <c r="D36" s="323"/>
      <c r="E36" s="323"/>
      <c r="F36" s="323"/>
      <c r="G36" s="323"/>
      <c r="H36" s="323"/>
    </row>
    <row r="37" spans="1:9" s="270" customFormat="1">
      <c r="A37" s="320" t="s">
        <v>437</v>
      </c>
      <c r="B37" s="320"/>
      <c r="C37" s="321"/>
      <c r="D37" s="321"/>
      <c r="E37" s="321"/>
      <c r="F37" s="321"/>
      <c r="G37" s="321"/>
      <c r="H37" s="321"/>
      <c r="I37" s="43"/>
    </row>
    <row r="38" spans="1:9">
      <c r="A38" s="322" t="s">
        <v>438</v>
      </c>
      <c r="B38" s="322"/>
      <c r="C38" s="323"/>
      <c r="D38" s="323"/>
      <c r="E38" s="323"/>
      <c r="F38" s="323"/>
      <c r="G38" s="323"/>
      <c r="H38" s="323"/>
    </row>
    <row r="39" spans="1:9" s="270" customFormat="1">
      <c r="A39" s="43"/>
      <c r="B39" s="220"/>
      <c r="C39" s="160"/>
      <c r="D39" s="160"/>
      <c r="E39" s="160"/>
      <c r="F39" s="160"/>
      <c r="G39" s="160"/>
      <c r="H39" s="160"/>
      <c r="I39" s="43"/>
    </row>
  </sheetData>
  <mergeCells count="8">
    <mergeCell ref="F4:G4"/>
    <mergeCell ref="H4:H5"/>
    <mergeCell ref="E1:H1"/>
    <mergeCell ref="A4:A5"/>
    <mergeCell ref="B4:B5"/>
    <mergeCell ref="C4:C5"/>
    <mergeCell ref="D4:D5"/>
    <mergeCell ref="E4:E5"/>
  </mergeCells>
  <printOptions horizontalCentered="1" verticalCentered="1"/>
  <pageMargins left="0.25" right="0.25" top="0.75" bottom="0.75" header="0.3" footer="0.3"/>
  <pageSetup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P57"/>
  <sheetViews>
    <sheetView showGridLines="0" zoomScale="90" zoomScaleNormal="90" zoomScaleSheetLayoutView="90" workbookViewId="0">
      <selection activeCell="A34" sqref="A34:A35"/>
    </sheetView>
  </sheetViews>
  <sheetFormatPr defaultColWidth="9.140625" defaultRowHeight="12.75"/>
  <cols>
    <col min="1" max="1" width="20.7109375" style="10" customWidth="1"/>
    <col min="2" max="2" width="23.42578125" style="14" customWidth="1"/>
    <col min="3" max="3" width="0.140625" style="97" customWidth="1"/>
    <col min="4" max="4" width="12.140625" style="97" hidden="1" customWidth="1"/>
    <col min="5" max="12" width="11.7109375" style="97" customWidth="1"/>
    <col min="13" max="14" width="11.7109375" style="10" customWidth="1"/>
    <col min="15" max="15" width="11.140625" style="267" customWidth="1"/>
    <col min="16" max="16" width="11.85546875" style="265" customWidth="1"/>
    <col min="17" max="16384" width="9.140625" style="10"/>
  </cols>
  <sheetData>
    <row r="1" spans="1:16" s="162" customFormat="1" ht="30" customHeight="1">
      <c r="A1" s="358" t="s">
        <v>454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94" t="s">
        <v>1</v>
      </c>
      <c r="M1" s="394"/>
      <c r="N1" s="394"/>
      <c r="O1" s="394"/>
      <c r="P1" s="358"/>
    </row>
    <row r="2" spans="1:16" s="6" customFormat="1" ht="1.5" customHeight="1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O2" s="266"/>
      <c r="P2" s="264"/>
    </row>
    <row r="3" spans="1:16" ht="15.75" customHeight="1">
      <c r="A3" s="399" t="s">
        <v>63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10"/>
    </row>
    <row r="4" spans="1:16" ht="18" customHeight="1" thickBot="1">
      <c r="A4" s="405" t="s">
        <v>79</v>
      </c>
      <c r="B4" s="405"/>
      <c r="C4" s="405"/>
      <c r="D4" s="405"/>
    </row>
    <row r="5" spans="1:16" s="6" customFormat="1" ht="34.5" customHeight="1" thickBot="1">
      <c r="A5" s="400" t="s">
        <v>16</v>
      </c>
      <c r="B5" s="401"/>
      <c r="C5" s="328">
        <v>2012</v>
      </c>
      <c r="D5" s="328">
        <v>2013</v>
      </c>
      <c r="E5" s="329">
        <v>2014</v>
      </c>
      <c r="F5" s="330">
        <v>2015</v>
      </c>
      <c r="G5" s="330">
        <v>2016</v>
      </c>
      <c r="H5" s="330">
        <v>2017</v>
      </c>
      <c r="I5" s="330">
        <v>2018</v>
      </c>
      <c r="J5" s="330">
        <v>2019</v>
      </c>
      <c r="K5" s="330">
        <v>2020</v>
      </c>
      <c r="L5" s="330">
        <v>2021</v>
      </c>
      <c r="M5" s="330">
        <v>2022</v>
      </c>
      <c r="N5" s="330">
        <v>2023</v>
      </c>
      <c r="O5" s="330">
        <v>2024</v>
      </c>
      <c r="P5" s="330">
        <v>2025</v>
      </c>
    </row>
    <row r="6" spans="1:16" ht="27" customHeight="1">
      <c r="A6" s="404" t="s">
        <v>8</v>
      </c>
      <c r="B6" s="11" t="s">
        <v>42</v>
      </c>
      <c r="C6" s="98">
        <v>11</v>
      </c>
      <c r="D6" s="99">
        <v>11</v>
      </c>
      <c r="E6" s="100">
        <v>11</v>
      </c>
      <c r="F6" s="101">
        <v>11</v>
      </c>
      <c r="G6" s="101">
        <v>11</v>
      </c>
      <c r="H6" s="101">
        <v>11</v>
      </c>
      <c r="I6" s="101">
        <v>11</v>
      </c>
      <c r="J6" s="101">
        <v>11</v>
      </c>
      <c r="K6" s="101">
        <v>11</v>
      </c>
      <c r="L6" s="101">
        <v>11</v>
      </c>
      <c r="M6" s="101">
        <v>11</v>
      </c>
      <c r="N6" s="101">
        <v>11</v>
      </c>
      <c r="O6" s="101">
        <v>11</v>
      </c>
      <c r="P6" s="101">
        <v>11</v>
      </c>
    </row>
    <row r="7" spans="1:16" ht="27" customHeight="1" thickBot="1">
      <c r="A7" s="403"/>
      <c r="B7" s="12" t="s">
        <v>17</v>
      </c>
      <c r="C7" s="102">
        <v>240304</v>
      </c>
      <c r="D7" s="103">
        <v>237180</v>
      </c>
      <c r="E7" s="104">
        <v>239700</v>
      </c>
      <c r="F7" s="105">
        <v>236203</v>
      </c>
      <c r="G7" s="105">
        <v>221069</v>
      </c>
      <c r="H7" s="105">
        <v>167403</v>
      </c>
      <c r="I7" s="105">
        <v>146287</v>
      </c>
      <c r="J7" s="105">
        <v>137606</v>
      </c>
      <c r="K7" s="105">
        <v>137242</v>
      </c>
      <c r="L7" s="105">
        <v>132225</v>
      </c>
      <c r="M7" s="105">
        <v>150338</v>
      </c>
      <c r="N7" s="105">
        <v>163656</v>
      </c>
      <c r="O7" s="268">
        <v>168467</v>
      </c>
      <c r="P7" s="268">
        <v>166266</v>
      </c>
    </row>
    <row r="8" spans="1:16" ht="27" customHeight="1">
      <c r="A8" s="402" t="s">
        <v>22</v>
      </c>
      <c r="B8" s="11" t="s">
        <v>42</v>
      </c>
      <c r="C8" s="106">
        <v>11</v>
      </c>
      <c r="D8" s="107">
        <v>11</v>
      </c>
      <c r="E8" s="108">
        <v>11</v>
      </c>
      <c r="F8" s="109">
        <v>11</v>
      </c>
      <c r="G8" s="109">
        <v>11</v>
      </c>
      <c r="H8" s="109">
        <v>11</v>
      </c>
      <c r="I8" s="109">
        <v>11</v>
      </c>
      <c r="J8" s="109">
        <v>11</v>
      </c>
      <c r="K8" s="109">
        <v>11</v>
      </c>
      <c r="L8" s="109">
        <v>11</v>
      </c>
      <c r="M8" s="109">
        <v>11</v>
      </c>
      <c r="N8" s="101">
        <v>11</v>
      </c>
      <c r="O8" s="101">
        <v>11</v>
      </c>
      <c r="P8" s="101">
        <v>11</v>
      </c>
    </row>
    <row r="9" spans="1:16" ht="27" customHeight="1" thickBot="1">
      <c r="A9" s="403"/>
      <c r="B9" s="12" t="s">
        <v>17</v>
      </c>
      <c r="C9" s="102">
        <v>418991</v>
      </c>
      <c r="D9" s="103">
        <v>444935</v>
      </c>
      <c r="E9" s="104">
        <v>447641</v>
      </c>
      <c r="F9" s="105">
        <v>445729</v>
      </c>
      <c r="G9" s="105">
        <v>420220</v>
      </c>
      <c r="H9" s="105">
        <v>395250</v>
      </c>
      <c r="I9" s="105">
        <v>394423</v>
      </c>
      <c r="J9" s="105">
        <v>413339</v>
      </c>
      <c r="K9" s="105">
        <v>426100</v>
      </c>
      <c r="L9" s="105">
        <v>430183</v>
      </c>
      <c r="M9" s="105">
        <v>526684</v>
      </c>
      <c r="N9" s="105">
        <v>552948</v>
      </c>
      <c r="O9" s="105">
        <v>569546</v>
      </c>
      <c r="P9" s="105">
        <v>560060</v>
      </c>
    </row>
    <row r="10" spans="1:16" ht="27" customHeight="1">
      <c r="A10" s="404" t="s">
        <v>9</v>
      </c>
      <c r="B10" s="11" t="s">
        <v>42</v>
      </c>
      <c r="C10" s="98">
        <v>11</v>
      </c>
      <c r="D10" s="99">
        <v>11</v>
      </c>
      <c r="E10" s="100">
        <v>11</v>
      </c>
      <c r="F10" s="101">
        <v>11</v>
      </c>
      <c r="G10" s="101">
        <v>11</v>
      </c>
      <c r="H10" s="101">
        <v>11</v>
      </c>
      <c r="I10" s="101">
        <v>11</v>
      </c>
      <c r="J10" s="101">
        <v>11</v>
      </c>
      <c r="K10" s="101">
        <v>11</v>
      </c>
      <c r="L10" s="101">
        <v>11</v>
      </c>
      <c r="M10" s="101">
        <v>11</v>
      </c>
      <c r="N10" s="101">
        <v>11</v>
      </c>
      <c r="O10" s="101">
        <v>11</v>
      </c>
      <c r="P10" s="101">
        <v>11</v>
      </c>
    </row>
    <row r="11" spans="1:16" ht="27" customHeight="1" thickBot="1">
      <c r="A11" s="403"/>
      <c r="B11" s="12" t="s">
        <v>17</v>
      </c>
      <c r="C11" s="102">
        <v>650328</v>
      </c>
      <c r="D11" s="103">
        <v>707652</v>
      </c>
      <c r="E11" s="104">
        <v>762650</v>
      </c>
      <c r="F11" s="105">
        <v>836505</v>
      </c>
      <c r="G11" s="105">
        <v>956032</v>
      </c>
      <c r="H11" s="105">
        <v>997089</v>
      </c>
      <c r="I11" s="105">
        <v>1010298</v>
      </c>
      <c r="J11" s="105">
        <v>1019853</v>
      </c>
      <c r="K11" s="105">
        <v>1013920</v>
      </c>
      <c r="L11" s="105">
        <v>1004152</v>
      </c>
      <c r="M11" s="105">
        <v>1054642</v>
      </c>
      <c r="N11" s="105">
        <v>1035278</v>
      </c>
      <c r="O11" s="269">
        <v>1078802</v>
      </c>
      <c r="P11" s="269">
        <v>1078831</v>
      </c>
    </row>
    <row r="12" spans="1:16" ht="27" customHeight="1">
      <c r="A12" s="404" t="s">
        <v>11</v>
      </c>
      <c r="B12" s="11" t="s">
        <v>42</v>
      </c>
      <c r="C12" s="98">
        <v>11</v>
      </c>
      <c r="D12" s="99">
        <v>11</v>
      </c>
      <c r="E12" s="100">
        <v>13</v>
      </c>
      <c r="F12" s="101">
        <v>16</v>
      </c>
      <c r="G12" s="101">
        <v>14</v>
      </c>
      <c r="H12" s="101">
        <v>14</v>
      </c>
      <c r="I12" s="101">
        <v>14</v>
      </c>
      <c r="J12" s="101">
        <v>14</v>
      </c>
      <c r="K12" s="101">
        <v>12</v>
      </c>
      <c r="L12" s="101">
        <v>12</v>
      </c>
      <c r="M12" s="101">
        <v>13</v>
      </c>
      <c r="N12" s="101">
        <v>11</v>
      </c>
      <c r="O12" s="101">
        <v>10</v>
      </c>
      <c r="P12" s="101">
        <v>9</v>
      </c>
    </row>
    <row r="13" spans="1:16" ht="27" customHeight="1" thickBot="1">
      <c r="A13" s="403"/>
      <c r="B13" s="12" t="s">
        <v>17</v>
      </c>
      <c r="C13" s="102">
        <v>3078</v>
      </c>
      <c r="D13" s="103">
        <v>3020</v>
      </c>
      <c r="E13" s="104">
        <v>3389</v>
      </c>
      <c r="F13" s="105">
        <v>4360</v>
      </c>
      <c r="G13" s="105">
        <v>4568</v>
      </c>
      <c r="H13" s="105">
        <v>4175</v>
      </c>
      <c r="I13" s="105">
        <v>4160</v>
      </c>
      <c r="J13" s="105">
        <v>4088</v>
      </c>
      <c r="K13" s="105">
        <v>4365</v>
      </c>
      <c r="L13" s="105">
        <v>4399</v>
      </c>
      <c r="M13" s="105">
        <v>13854</v>
      </c>
      <c r="N13" s="105">
        <v>12633</v>
      </c>
      <c r="O13" s="105">
        <v>3066</v>
      </c>
      <c r="P13" s="105">
        <v>4524</v>
      </c>
    </row>
    <row r="14" spans="1:16" ht="27" customHeight="1">
      <c r="A14" s="404" t="s">
        <v>13</v>
      </c>
      <c r="B14" s="11" t="s">
        <v>42</v>
      </c>
      <c r="C14" s="98">
        <v>7</v>
      </c>
      <c r="D14" s="99">
        <v>7</v>
      </c>
      <c r="E14" s="100">
        <v>8</v>
      </c>
      <c r="F14" s="101">
        <v>9</v>
      </c>
      <c r="G14" s="101">
        <v>9</v>
      </c>
      <c r="H14" s="101">
        <v>9</v>
      </c>
      <c r="I14" s="101">
        <v>9</v>
      </c>
      <c r="J14" s="101">
        <v>9</v>
      </c>
      <c r="K14" s="101">
        <v>9</v>
      </c>
      <c r="L14" s="101">
        <v>9</v>
      </c>
      <c r="M14" s="101">
        <v>10</v>
      </c>
      <c r="N14" s="101">
        <v>10</v>
      </c>
      <c r="O14" s="101">
        <v>10</v>
      </c>
      <c r="P14" s="101">
        <v>10</v>
      </c>
    </row>
    <row r="15" spans="1:16" ht="27" customHeight="1" thickBot="1">
      <c r="A15" s="403"/>
      <c r="B15" s="12" t="s">
        <v>17</v>
      </c>
      <c r="C15" s="102">
        <v>33477</v>
      </c>
      <c r="D15" s="103">
        <v>40041</v>
      </c>
      <c r="E15" s="104">
        <v>50503</v>
      </c>
      <c r="F15" s="105">
        <v>57365</v>
      </c>
      <c r="G15" s="105">
        <v>63990</v>
      </c>
      <c r="H15" s="105">
        <v>64248</v>
      </c>
      <c r="I15" s="105">
        <v>64730</v>
      </c>
      <c r="J15" s="105">
        <v>67273</v>
      </c>
      <c r="K15" s="105">
        <v>69794</v>
      </c>
      <c r="L15" s="105">
        <v>68600</v>
      </c>
      <c r="M15" s="105">
        <v>102726</v>
      </c>
      <c r="N15" s="105">
        <v>162475</v>
      </c>
      <c r="O15" s="105">
        <v>176866</v>
      </c>
      <c r="P15" s="105">
        <v>189332</v>
      </c>
    </row>
    <row r="16" spans="1:16" ht="27" customHeight="1">
      <c r="A16" s="404" t="s">
        <v>10</v>
      </c>
      <c r="B16" s="11" t="s">
        <v>42</v>
      </c>
      <c r="C16" s="98">
        <v>10</v>
      </c>
      <c r="D16" s="99">
        <v>10</v>
      </c>
      <c r="E16" s="100">
        <v>10</v>
      </c>
      <c r="F16" s="101">
        <v>10</v>
      </c>
      <c r="G16" s="271">
        <v>9</v>
      </c>
      <c r="H16" s="271">
        <v>9</v>
      </c>
      <c r="I16" s="271">
        <v>9</v>
      </c>
      <c r="J16" s="271">
        <v>10</v>
      </c>
      <c r="K16" s="271">
        <v>10</v>
      </c>
      <c r="L16" s="271">
        <v>10</v>
      </c>
      <c r="M16" s="271">
        <v>10</v>
      </c>
      <c r="N16" s="271">
        <v>9</v>
      </c>
      <c r="O16" s="271">
        <v>10</v>
      </c>
      <c r="P16" s="271">
        <v>9</v>
      </c>
    </row>
    <row r="17" spans="1:16" ht="27" customHeight="1" thickBot="1">
      <c r="A17" s="403"/>
      <c r="B17" s="12" t="s">
        <v>17</v>
      </c>
      <c r="C17" s="102">
        <v>4016</v>
      </c>
      <c r="D17" s="103">
        <v>4072</v>
      </c>
      <c r="E17" s="104">
        <v>4482</v>
      </c>
      <c r="F17" s="105">
        <v>4187</v>
      </c>
      <c r="G17" s="105">
        <v>3826</v>
      </c>
      <c r="H17" s="105">
        <v>2999</v>
      </c>
      <c r="I17" s="105">
        <v>2674</v>
      </c>
      <c r="J17" s="105">
        <v>2879</v>
      </c>
      <c r="K17" s="105">
        <v>2946</v>
      </c>
      <c r="L17" s="105">
        <v>3254</v>
      </c>
      <c r="M17" s="105">
        <v>3378</v>
      </c>
      <c r="N17" s="105">
        <v>2665</v>
      </c>
      <c r="O17" s="105">
        <v>3023</v>
      </c>
      <c r="P17" s="105">
        <v>2005</v>
      </c>
    </row>
    <row r="18" spans="1:16" ht="27" customHeight="1">
      <c r="A18" s="404" t="s">
        <v>80</v>
      </c>
      <c r="B18" s="11" t="s">
        <v>42</v>
      </c>
      <c r="C18" s="98" t="s">
        <v>81</v>
      </c>
      <c r="D18" s="99" t="s">
        <v>81</v>
      </c>
      <c r="E18" s="98" t="s">
        <v>81</v>
      </c>
      <c r="F18" s="99" t="s">
        <v>81</v>
      </c>
      <c r="G18" s="272">
        <v>6</v>
      </c>
      <c r="H18" s="273">
        <v>6</v>
      </c>
      <c r="I18" s="273">
        <v>6</v>
      </c>
      <c r="J18" s="273">
        <v>5</v>
      </c>
      <c r="K18" s="273">
        <v>5</v>
      </c>
      <c r="L18" s="273">
        <v>5</v>
      </c>
      <c r="M18" s="273">
        <v>5</v>
      </c>
      <c r="N18" s="271">
        <v>5</v>
      </c>
      <c r="O18" s="101">
        <v>5</v>
      </c>
      <c r="P18" s="101">
        <v>5</v>
      </c>
    </row>
    <row r="19" spans="1:16" ht="27" customHeight="1" thickBot="1">
      <c r="A19" s="403"/>
      <c r="B19" s="12" t="s">
        <v>17</v>
      </c>
      <c r="C19" s="102" t="s">
        <v>81</v>
      </c>
      <c r="D19" s="103" t="s">
        <v>81</v>
      </c>
      <c r="E19" s="102" t="s">
        <v>81</v>
      </c>
      <c r="F19" s="103" t="s">
        <v>81</v>
      </c>
      <c r="G19" s="105">
        <v>5499</v>
      </c>
      <c r="H19" s="105">
        <v>4417</v>
      </c>
      <c r="I19" s="105">
        <v>4465</v>
      </c>
      <c r="J19" s="105">
        <v>4441</v>
      </c>
      <c r="K19" s="105">
        <v>4561</v>
      </c>
      <c r="L19" s="105">
        <v>5404</v>
      </c>
      <c r="M19" s="105">
        <v>7341</v>
      </c>
      <c r="N19" s="105">
        <v>7066</v>
      </c>
      <c r="O19" s="105">
        <v>5353</v>
      </c>
      <c r="P19" s="105">
        <v>6139</v>
      </c>
    </row>
    <row r="20" spans="1:16" ht="27" customHeight="1">
      <c r="A20" s="416" t="s">
        <v>12</v>
      </c>
      <c r="B20" s="11" t="s">
        <v>42</v>
      </c>
      <c r="C20" s="98">
        <v>9</v>
      </c>
      <c r="D20" s="99">
        <v>8</v>
      </c>
      <c r="E20" s="100">
        <v>8</v>
      </c>
      <c r="F20" s="101">
        <v>8</v>
      </c>
      <c r="G20" s="101">
        <v>6</v>
      </c>
      <c r="H20" s="101" t="s">
        <v>81</v>
      </c>
      <c r="I20" s="101" t="s">
        <v>81</v>
      </c>
      <c r="J20" s="101" t="s">
        <v>81</v>
      </c>
      <c r="K20" s="101" t="s">
        <v>81</v>
      </c>
      <c r="L20" s="101" t="s">
        <v>81</v>
      </c>
      <c r="M20" s="101" t="s">
        <v>81</v>
      </c>
      <c r="N20" s="101" t="s">
        <v>81</v>
      </c>
      <c r="O20" s="101" t="s">
        <v>81</v>
      </c>
      <c r="P20" s="101" t="s">
        <v>81</v>
      </c>
    </row>
    <row r="21" spans="1:16" ht="27" customHeight="1" thickBot="1">
      <c r="A21" s="417"/>
      <c r="B21" s="12" t="s">
        <v>17</v>
      </c>
      <c r="C21" s="102">
        <v>4577</v>
      </c>
      <c r="D21" s="103">
        <v>4699</v>
      </c>
      <c r="E21" s="104">
        <v>5769</v>
      </c>
      <c r="F21" s="105">
        <v>5982</v>
      </c>
      <c r="G21" s="105">
        <v>5499</v>
      </c>
      <c r="H21" s="105" t="s">
        <v>81</v>
      </c>
      <c r="I21" s="105" t="s">
        <v>81</v>
      </c>
      <c r="J21" s="105" t="s">
        <v>81</v>
      </c>
      <c r="K21" s="105" t="s">
        <v>81</v>
      </c>
      <c r="L21" s="105" t="s">
        <v>81</v>
      </c>
      <c r="M21" s="109" t="s">
        <v>81</v>
      </c>
      <c r="N21" s="109" t="s">
        <v>81</v>
      </c>
      <c r="O21" s="109" t="s">
        <v>81</v>
      </c>
      <c r="P21" s="109" t="s">
        <v>81</v>
      </c>
    </row>
    <row r="22" spans="1:16" ht="27" customHeight="1">
      <c r="A22" s="404" t="s">
        <v>43</v>
      </c>
      <c r="B22" s="11" t="s">
        <v>42</v>
      </c>
      <c r="C22" s="98">
        <v>0</v>
      </c>
      <c r="D22" s="99">
        <v>4</v>
      </c>
      <c r="E22" s="100">
        <v>6</v>
      </c>
      <c r="F22" s="101">
        <v>5</v>
      </c>
      <c r="G22" s="271">
        <v>4</v>
      </c>
      <c r="H22" s="271">
        <v>4</v>
      </c>
      <c r="I22" s="271">
        <v>4</v>
      </c>
      <c r="J22" s="271">
        <v>4</v>
      </c>
      <c r="K22" s="271">
        <v>4</v>
      </c>
      <c r="L22" s="271">
        <v>4</v>
      </c>
      <c r="M22" s="271">
        <v>3</v>
      </c>
      <c r="N22" s="271">
        <v>3</v>
      </c>
      <c r="O22" s="271">
        <v>3</v>
      </c>
      <c r="P22" s="271">
        <v>3</v>
      </c>
    </row>
    <row r="23" spans="1:16" ht="27" customHeight="1" thickBot="1">
      <c r="A23" s="403"/>
      <c r="B23" s="12" t="s">
        <v>17</v>
      </c>
      <c r="C23" s="102">
        <v>0</v>
      </c>
      <c r="D23" s="103">
        <v>8047</v>
      </c>
      <c r="E23" s="104">
        <v>8681</v>
      </c>
      <c r="F23" s="105">
        <v>8338</v>
      </c>
      <c r="G23" s="105">
        <v>7801</v>
      </c>
      <c r="H23" s="105">
        <v>6521</v>
      </c>
      <c r="I23" s="105">
        <v>6100</v>
      </c>
      <c r="J23" s="105">
        <v>7039</v>
      </c>
      <c r="K23" s="105">
        <v>7918</v>
      </c>
      <c r="L23" s="105">
        <v>7410</v>
      </c>
      <c r="M23" s="105">
        <v>1741</v>
      </c>
      <c r="N23" s="105">
        <v>1525</v>
      </c>
      <c r="O23" s="105">
        <v>1034</v>
      </c>
      <c r="P23" s="105">
        <v>991</v>
      </c>
    </row>
    <row r="24" spans="1:16" ht="27" customHeight="1">
      <c r="A24" s="404" t="s">
        <v>77</v>
      </c>
      <c r="B24" s="139" t="s">
        <v>42</v>
      </c>
      <c r="C24" s="98">
        <v>0</v>
      </c>
      <c r="D24" s="98">
        <v>0</v>
      </c>
      <c r="E24" s="111">
        <v>0</v>
      </c>
      <c r="F24" s="112">
        <v>6</v>
      </c>
      <c r="G24" s="101">
        <v>5</v>
      </c>
      <c r="H24" s="101">
        <v>6</v>
      </c>
      <c r="I24" s="101">
        <v>7</v>
      </c>
      <c r="J24" s="101">
        <v>7</v>
      </c>
      <c r="K24" s="101">
        <v>6</v>
      </c>
      <c r="L24" s="101">
        <v>6</v>
      </c>
      <c r="M24" s="101">
        <v>6</v>
      </c>
      <c r="N24" s="101">
        <v>6</v>
      </c>
      <c r="O24" s="101">
        <v>6</v>
      </c>
      <c r="P24" s="101">
        <v>6</v>
      </c>
    </row>
    <row r="25" spans="1:16" ht="27" customHeight="1" thickBot="1">
      <c r="A25" s="403"/>
      <c r="B25" s="138" t="s">
        <v>17</v>
      </c>
      <c r="C25" s="110">
        <v>0</v>
      </c>
      <c r="D25" s="110">
        <v>0</v>
      </c>
      <c r="E25" s="113">
        <v>0</v>
      </c>
      <c r="F25" s="114">
        <v>2173</v>
      </c>
      <c r="G25" s="105">
        <v>781</v>
      </c>
      <c r="H25" s="105">
        <v>840</v>
      </c>
      <c r="I25" s="105">
        <v>693</v>
      </c>
      <c r="J25" s="105">
        <v>719</v>
      </c>
      <c r="K25" s="105">
        <v>668</v>
      </c>
      <c r="L25" s="105">
        <v>772</v>
      </c>
      <c r="M25" s="105">
        <v>843</v>
      </c>
      <c r="N25" s="105">
        <v>673</v>
      </c>
      <c r="O25" s="105">
        <v>646</v>
      </c>
      <c r="P25" s="105">
        <v>784</v>
      </c>
    </row>
    <row r="26" spans="1:16" ht="27" customHeight="1">
      <c r="A26" s="416" t="s">
        <v>90</v>
      </c>
      <c r="B26" s="139" t="s">
        <v>42</v>
      </c>
      <c r="C26" s="112" t="s">
        <v>81</v>
      </c>
      <c r="D26" s="112" t="s">
        <v>81</v>
      </c>
      <c r="E26" s="112" t="s">
        <v>81</v>
      </c>
      <c r="F26" s="112" t="s">
        <v>81</v>
      </c>
      <c r="G26" s="112" t="s">
        <v>81</v>
      </c>
      <c r="H26" s="112" t="s">
        <v>81</v>
      </c>
      <c r="I26" s="140" t="s">
        <v>81</v>
      </c>
      <c r="J26" s="101">
        <v>8</v>
      </c>
      <c r="K26" s="101">
        <v>10</v>
      </c>
      <c r="L26" s="101">
        <v>7</v>
      </c>
      <c r="M26" s="101">
        <v>7</v>
      </c>
      <c r="N26" s="101">
        <v>7</v>
      </c>
      <c r="O26" s="101">
        <v>7</v>
      </c>
      <c r="P26" s="101">
        <v>9</v>
      </c>
    </row>
    <row r="27" spans="1:16" ht="27" customHeight="1" thickBot="1">
      <c r="A27" s="417"/>
      <c r="B27" s="138" t="s">
        <v>17</v>
      </c>
      <c r="C27" s="114" t="s">
        <v>81</v>
      </c>
      <c r="D27" s="114" t="s">
        <v>81</v>
      </c>
      <c r="E27" s="114" t="s">
        <v>81</v>
      </c>
      <c r="F27" s="114" t="s">
        <v>81</v>
      </c>
      <c r="G27" s="114" t="s">
        <v>81</v>
      </c>
      <c r="H27" s="114" t="s">
        <v>81</v>
      </c>
      <c r="I27" s="115" t="s">
        <v>81</v>
      </c>
      <c r="J27" s="137">
        <v>3284</v>
      </c>
      <c r="K27" s="137">
        <v>5170</v>
      </c>
      <c r="L27" s="137">
        <v>2193</v>
      </c>
      <c r="M27" s="137">
        <v>1377</v>
      </c>
      <c r="N27" s="137">
        <v>1329</v>
      </c>
      <c r="O27" s="137">
        <v>1053</v>
      </c>
      <c r="P27" s="137">
        <v>1731</v>
      </c>
    </row>
    <row r="28" spans="1:16" ht="27" customHeight="1">
      <c r="A28" s="416" t="s">
        <v>91</v>
      </c>
      <c r="B28" s="139" t="s">
        <v>42</v>
      </c>
      <c r="C28" s="112" t="s">
        <v>81</v>
      </c>
      <c r="D28" s="112" t="s">
        <v>81</v>
      </c>
      <c r="E28" s="112" t="s">
        <v>81</v>
      </c>
      <c r="F28" s="112" t="s">
        <v>81</v>
      </c>
      <c r="G28" s="112" t="s">
        <v>81</v>
      </c>
      <c r="H28" s="112" t="s">
        <v>81</v>
      </c>
      <c r="I28" s="140" t="s">
        <v>81</v>
      </c>
      <c r="J28" s="101" t="s">
        <v>81</v>
      </c>
      <c r="K28" s="101">
        <v>5</v>
      </c>
      <c r="L28" s="101">
        <v>7</v>
      </c>
      <c r="M28" s="101">
        <v>9</v>
      </c>
      <c r="N28" s="101">
        <v>9</v>
      </c>
      <c r="O28" s="101">
        <v>9</v>
      </c>
      <c r="P28" s="101">
        <v>9</v>
      </c>
    </row>
    <row r="29" spans="1:16" ht="27" customHeight="1" thickBot="1">
      <c r="A29" s="417"/>
      <c r="B29" s="138" t="s">
        <v>17</v>
      </c>
      <c r="C29" s="114" t="s">
        <v>81</v>
      </c>
      <c r="D29" s="114" t="s">
        <v>81</v>
      </c>
      <c r="E29" s="114" t="s">
        <v>81</v>
      </c>
      <c r="F29" s="114" t="s">
        <v>81</v>
      </c>
      <c r="G29" s="114" t="s">
        <v>81</v>
      </c>
      <c r="H29" s="114" t="s">
        <v>81</v>
      </c>
      <c r="I29" s="115" t="s">
        <v>81</v>
      </c>
      <c r="J29" s="137" t="s">
        <v>81</v>
      </c>
      <c r="K29" s="137">
        <v>1377</v>
      </c>
      <c r="L29" s="137">
        <v>3013</v>
      </c>
      <c r="M29" s="137">
        <v>6764</v>
      </c>
      <c r="N29" s="137">
        <v>9183</v>
      </c>
      <c r="O29" s="137">
        <v>11679</v>
      </c>
      <c r="P29" s="137">
        <v>13694</v>
      </c>
    </row>
    <row r="30" spans="1:16" ht="27" customHeight="1">
      <c r="A30" s="416" t="s">
        <v>92</v>
      </c>
      <c r="B30" s="139" t="s">
        <v>42</v>
      </c>
      <c r="C30" s="112" t="s">
        <v>81</v>
      </c>
      <c r="D30" s="112" t="s">
        <v>81</v>
      </c>
      <c r="E30" s="112" t="s">
        <v>81</v>
      </c>
      <c r="F30" s="112" t="s">
        <v>81</v>
      </c>
      <c r="G30" s="112" t="s">
        <v>81</v>
      </c>
      <c r="H30" s="112" t="s">
        <v>81</v>
      </c>
      <c r="I30" s="140" t="s">
        <v>81</v>
      </c>
      <c r="J30" s="101" t="s">
        <v>81</v>
      </c>
      <c r="K30" s="101">
        <v>5</v>
      </c>
      <c r="L30" s="101">
        <v>5</v>
      </c>
      <c r="M30" s="101">
        <v>5</v>
      </c>
      <c r="N30" s="101">
        <v>5</v>
      </c>
      <c r="O30" s="101">
        <v>5</v>
      </c>
      <c r="P30" s="101">
        <v>5</v>
      </c>
    </row>
    <row r="31" spans="1:16" ht="27" customHeight="1" thickBot="1">
      <c r="A31" s="417"/>
      <c r="B31" s="138" t="s">
        <v>17</v>
      </c>
      <c r="C31" s="114" t="s">
        <v>81</v>
      </c>
      <c r="D31" s="114" t="s">
        <v>81</v>
      </c>
      <c r="E31" s="114" t="s">
        <v>81</v>
      </c>
      <c r="F31" s="114" t="s">
        <v>81</v>
      </c>
      <c r="G31" s="114" t="s">
        <v>81</v>
      </c>
      <c r="H31" s="114" t="s">
        <v>81</v>
      </c>
      <c r="I31" s="212" t="s">
        <v>81</v>
      </c>
      <c r="J31" s="213" t="s">
        <v>81</v>
      </c>
      <c r="K31" s="213">
        <v>1604</v>
      </c>
      <c r="L31" s="213">
        <v>1901</v>
      </c>
      <c r="M31" s="213">
        <v>1702</v>
      </c>
      <c r="N31" s="213">
        <v>1450</v>
      </c>
      <c r="O31" s="213">
        <v>1199</v>
      </c>
      <c r="P31" s="213">
        <v>1589</v>
      </c>
    </row>
    <row r="32" spans="1:16" ht="27" customHeight="1">
      <c r="A32" s="416" t="s">
        <v>440</v>
      </c>
      <c r="B32" s="139" t="s">
        <v>42</v>
      </c>
      <c r="C32" s="112" t="s">
        <v>81</v>
      </c>
      <c r="D32" s="112" t="s">
        <v>81</v>
      </c>
      <c r="E32" s="112" t="s">
        <v>81</v>
      </c>
      <c r="F32" s="112" t="s">
        <v>81</v>
      </c>
      <c r="G32" s="112" t="s">
        <v>81</v>
      </c>
      <c r="H32" s="112" t="s">
        <v>81</v>
      </c>
      <c r="I32" s="140" t="s">
        <v>81</v>
      </c>
      <c r="J32" s="101" t="s">
        <v>81</v>
      </c>
      <c r="K32" s="101" t="s">
        <v>81</v>
      </c>
      <c r="L32" s="101" t="s">
        <v>81</v>
      </c>
      <c r="M32" s="101" t="s">
        <v>81</v>
      </c>
      <c r="N32" s="101">
        <v>5</v>
      </c>
      <c r="O32" s="101">
        <v>5</v>
      </c>
      <c r="P32" s="101">
        <v>5</v>
      </c>
    </row>
    <row r="33" spans="1:16" ht="27" customHeight="1" thickBot="1">
      <c r="A33" s="417"/>
      <c r="B33" s="138" t="s">
        <v>17</v>
      </c>
      <c r="C33" s="114" t="s">
        <v>81</v>
      </c>
      <c r="D33" s="114" t="s">
        <v>81</v>
      </c>
      <c r="E33" s="114" t="s">
        <v>81</v>
      </c>
      <c r="F33" s="114" t="s">
        <v>81</v>
      </c>
      <c r="G33" s="114" t="s">
        <v>81</v>
      </c>
      <c r="H33" s="114" t="s">
        <v>81</v>
      </c>
      <c r="I33" s="212" t="s">
        <v>81</v>
      </c>
      <c r="J33" s="213" t="s">
        <v>81</v>
      </c>
      <c r="K33" s="213" t="s">
        <v>81</v>
      </c>
      <c r="L33" s="213" t="s">
        <v>81</v>
      </c>
      <c r="M33" s="213" t="s">
        <v>81</v>
      </c>
      <c r="N33" s="213">
        <v>655</v>
      </c>
      <c r="O33" s="213">
        <v>264</v>
      </c>
      <c r="P33" s="213">
        <v>484</v>
      </c>
    </row>
    <row r="34" spans="1:16" ht="27" customHeight="1">
      <c r="A34" s="416" t="s">
        <v>441</v>
      </c>
      <c r="B34" s="139" t="s">
        <v>42</v>
      </c>
      <c r="C34" s="112" t="s">
        <v>81</v>
      </c>
      <c r="D34" s="112" t="s">
        <v>81</v>
      </c>
      <c r="E34" s="112" t="s">
        <v>81</v>
      </c>
      <c r="F34" s="112" t="s">
        <v>81</v>
      </c>
      <c r="G34" s="112" t="s">
        <v>81</v>
      </c>
      <c r="H34" s="112" t="s">
        <v>81</v>
      </c>
      <c r="I34" s="140" t="s">
        <v>81</v>
      </c>
      <c r="J34" s="101" t="s">
        <v>81</v>
      </c>
      <c r="K34" s="101" t="s">
        <v>81</v>
      </c>
      <c r="L34" s="101" t="s">
        <v>81</v>
      </c>
      <c r="M34" s="101" t="s">
        <v>81</v>
      </c>
      <c r="N34" s="101">
        <v>6</v>
      </c>
      <c r="O34" s="101">
        <v>6</v>
      </c>
      <c r="P34" s="101">
        <v>6</v>
      </c>
    </row>
    <row r="35" spans="1:16" ht="27" customHeight="1" thickBot="1">
      <c r="A35" s="417"/>
      <c r="B35" s="138" t="s">
        <v>17</v>
      </c>
      <c r="C35" s="114" t="s">
        <v>81</v>
      </c>
      <c r="D35" s="114" t="s">
        <v>81</v>
      </c>
      <c r="E35" s="114" t="s">
        <v>81</v>
      </c>
      <c r="F35" s="114" t="s">
        <v>81</v>
      </c>
      <c r="G35" s="114" t="s">
        <v>81</v>
      </c>
      <c r="H35" s="114" t="s">
        <v>81</v>
      </c>
      <c r="I35" s="212" t="s">
        <v>81</v>
      </c>
      <c r="J35" s="213" t="s">
        <v>81</v>
      </c>
      <c r="K35" s="213" t="s">
        <v>81</v>
      </c>
      <c r="L35" s="213" t="s">
        <v>81</v>
      </c>
      <c r="M35" s="213" t="s">
        <v>81</v>
      </c>
      <c r="N35" s="213">
        <v>21750</v>
      </c>
      <c r="O35" s="213">
        <v>21689</v>
      </c>
      <c r="P35" s="213">
        <v>31599</v>
      </c>
    </row>
    <row r="36" spans="1:16" ht="27" customHeight="1">
      <c r="A36" s="418" t="s">
        <v>463</v>
      </c>
      <c r="B36" s="139" t="s">
        <v>42</v>
      </c>
      <c r="C36" s="263"/>
      <c r="D36" s="112" t="s">
        <v>81</v>
      </c>
      <c r="E36" s="112" t="s">
        <v>81</v>
      </c>
      <c r="F36" s="112" t="s">
        <v>81</v>
      </c>
      <c r="G36" s="112" t="s">
        <v>81</v>
      </c>
      <c r="H36" s="112" t="s">
        <v>81</v>
      </c>
      <c r="I36" s="140" t="s">
        <v>81</v>
      </c>
      <c r="J36" s="101" t="s">
        <v>81</v>
      </c>
      <c r="K36" s="101" t="s">
        <v>81</v>
      </c>
      <c r="L36" s="101" t="s">
        <v>81</v>
      </c>
      <c r="M36" s="101" t="s">
        <v>81</v>
      </c>
      <c r="N36" s="101" t="s">
        <v>81</v>
      </c>
      <c r="O36" s="101">
        <v>8</v>
      </c>
      <c r="P36" s="101">
        <v>9</v>
      </c>
    </row>
    <row r="37" spans="1:16" ht="27" customHeight="1" thickBot="1">
      <c r="A37" s="419"/>
      <c r="B37" s="138" t="s">
        <v>17</v>
      </c>
      <c r="C37" s="114"/>
      <c r="D37" s="261" t="s">
        <v>81</v>
      </c>
      <c r="E37" s="114" t="s">
        <v>81</v>
      </c>
      <c r="F37" s="114" t="s">
        <v>81</v>
      </c>
      <c r="G37" s="114" t="s">
        <v>81</v>
      </c>
      <c r="H37" s="114" t="s">
        <v>81</v>
      </c>
      <c r="I37" s="212" t="s">
        <v>81</v>
      </c>
      <c r="J37" s="213" t="s">
        <v>81</v>
      </c>
      <c r="K37" s="213" t="s">
        <v>81</v>
      </c>
      <c r="L37" s="213" t="s">
        <v>81</v>
      </c>
      <c r="M37" s="213" t="s">
        <v>81</v>
      </c>
      <c r="N37" s="213" t="s">
        <v>81</v>
      </c>
      <c r="O37" s="213">
        <v>90587</v>
      </c>
      <c r="P37" s="213">
        <v>106508</v>
      </c>
    </row>
    <row r="38" spans="1:16" ht="27" customHeight="1">
      <c r="A38" s="416" t="s">
        <v>479</v>
      </c>
      <c r="B38" s="260" t="s">
        <v>42</v>
      </c>
      <c r="C38" s="261" t="s">
        <v>81</v>
      </c>
      <c r="D38" s="261" t="s">
        <v>81</v>
      </c>
      <c r="E38" s="112" t="s">
        <v>81</v>
      </c>
      <c r="F38" s="112" t="s">
        <v>81</v>
      </c>
      <c r="G38" s="112" t="s">
        <v>81</v>
      </c>
      <c r="H38" s="112" t="s">
        <v>81</v>
      </c>
      <c r="I38" s="140" t="s">
        <v>81</v>
      </c>
      <c r="J38" s="101" t="s">
        <v>81</v>
      </c>
      <c r="K38" s="101" t="s">
        <v>81</v>
      </c>
      <c r="L38" s="101" t="s">
        <v>81</v>
      </c>
      <c r="M38" s="101" t="s">
        <v>81</v>
      </c>
      <c r="N38" s="101" t="s">
        <v>81</v>
      </c>
      <c r="O38" s="101">
        <v>7</v>
      </c>
      <c r="P38" s="101">
        <v>7</v>
      </c>
    </row>
    <row r="39" spans="1:16" ht="27" customHeight="1" thickBot="1">
      <c r="A39" s="417"/>
      <c r="B39" s="138" t="s">
        <v>17</v>
      </c>
      <c r="C39" s="114" t="s">
        <v>81</v>
      </c>
      <c r="D39" s="114" t="s">
        <v>81</v>
      </c>
      <c r="E39" s="114" t="s">
        <v>81</v>
      </c>
      <c r="F39" s="114" t="s">
        <v>81</v>
      </c>
      <c r="G39" s="114" t="s">
        <v>81</v>
      </c>
      <c r="H39" s="114" t="s">
        <v>81</v>
      </c>
      <c r="I39" s="212" t="s">
        <v>81</v>
      </c>
      <c r="J39" s="213" t="s">
        <v>81</v>
      </c>
      <c r="K39" s="213" t="s">
        <v>81</v>
      </c>
      <c r="L39" s="213" t="s">
        <v>81</v>
      </c>
      <c r="M39" s="213" t="s">
        <v>81</v>
      </c>
      <c r="N39" s="213" t="s">
        <v>81</v>
      </c>
      <c r="O39" s="213">
        <v>2173</v>
      </c>
      <c r="P39" s="213">
        <v>3304</v>
      </c>
    </row>
    <row r="40" spans="1:16" ht="27" customHeight="1">
      <c r="A40" s="416" t="s">
        <v>506</v>
      </c>
      <c r="B40" s="260" t="s">
        <v>42</v>
      </c>
      <c r="C40" s="293"/>
      <c r="D40" s="293"/>
      <c r="E40" s="261" t="s">
        <v>81</v>
      </c>
      <c r="F40" s="261" t="s">
        <v>81</v>
      </c>
      <c r="G40" s="261" t="s">
        <v>81</v>
      </c>
      <c r="H40" s="261" t="s">
        <v>81</v>
      </c>
      <c r="I40" s="262" t="s">
        <v>81</v>
      </c>
      <c r="J40" s="109" t="s">
        <v>81</v>
      </c>
      <c r="K40" s="109" t="s">
        <v>81</v>
      </c>
      <c r="L40" s="109" t="s">
        <v>81</v>
      </c>
      <c r="M40" s="109" t="s">
        <v>81</v>
      </c>
      <c r="N40" s="109" t="s">
        <v>81</v>
      </c>
      <c r="O40" s="109" t="s">
        <v>81</v>
      </c>
      <c r="P40" s="109">
        <v>6</v>
      </c>
    </row>
    <row r="41" spans="1:16" ht="27" customHeight="1" thickBot="1">
      <c r="A41" s="417"/>
      <c r="B41" s="138" t="s">
        <v>17</v>
      </c>
      <c r="C41" s="293"/>
      <c r="D41" s="293"/>
      <c r="E41" s="114" t="s">
        <v>81</v>
      </c>
      <c r="F41" s="114" t="s">
        <v>81</v>
      </c>
      <c r="G41" s="114" t="s">
        <v>81</v>
      </c>
      <c r="H41" s="114" t="s">
        <v>81</v>
      </c>
      <c r="I41" s="115" t="s">
        <v>81</v>
      </c>
      <c r="J41" s="137" t="s">
        <v>81</v>
      </c>
      <c r="K41" s="137" t="s">
        <v>81</v>
      </c>
      <c r="L41" s="137" t="s">
        <v>81</v>
      </c>
      <c r="M41" s="137" t="s">
        <v>81</v>
      </c>
      <c r="N41" s="137" t="s">
        <v>81</v>
      </c>
      <c r="O41" s="137" t="s">
        <v>81</v>
      </c>
      <c r="P41" s="137">
        <v>4592</v>
      </c>
    </row>
    <row r="42" spans="1:16" ht="27" customHeight="1">
      <c r="A42" s="408" t="s">
        <v>24</v>
      </c>
      <c r="B42" s="331" t="s">
        <v>42</v>
      </c>
      <c r="C42" s="332">
        <v>70</v>
      </c>
      <c r="D42" s="332">
        <v>73</v>
      </c>
      <c r="E42" s="335">
        <v>83</v>
      </c>
      <c r="F42" s="332">
        <v>97</v>
      </c>
      <c r="G42" s="332">
        <f>G6+G8+G10+G12+G14+G16+G20+G22+G24</f>
        <v>80</v>
      </c>
      <c r="H42" s="332">
        <f>H6+H8+H10+H12+H14+H16+H22+H24+H18</f>
        <v>81</v>
      </c>
      <c r="I42" s="332">
        <f>I6+I8+I10+I12+I14+I16+I22+I24+I18</f>
        <v>82</v>
      </c>
      <c r="J42" s="332">
        <f>SUM(J6,J8,J10,J12,J14,J16,J18,J22,J24,J26)</f>
        <v>90</v>
      </c>
      <c r="K42" s="332">
        <f t="shared" ref="K42:M43" si="0">SUM(K6,K8,K10,K12,K14,K16,K18,K22,K24,K26,K28,K30)</f>
        <v>99</v>
      </c>
      <c r="L42" s="332">
        <f t="shared" si="0"/>
        <v>98</v>
      </c>
      <c r="M42" s="332">
        <f t="shared" si="0"/>
        <v>101</v>
      </c>
      <c r="N42" s="332">
        <f>SUM(N6,N8,N10,N12,N14,N16,N18,N22,N24,N26,N28,N30,N34,N38)</f>
        <v>104</v>
      </c>
      <c r="O42" s="332">
        <f>SUM(O6,O8,O10,O12,O14,O16,O18,O22,O24,O26,O28,O30,O34,O38)</f>
        <v>111</v>
      </c>
      <c r="P42" s="332">
        <f>SUM(P6,P8,P10,P12,P14,P16,P18,P22,P24,P26,P28,P30,P34,P38,P40)</f>
        <v>117</v>
      </c>
    </row>
    <row r="43" spans="1:16" ht="27" customHeight="1" thickBot="1">
      <c r="A43" s="409"/>
      <c r="B43" s="333" t="s">
        <v>17</v>
      </c>
      <c r="C43" s="334">
        <f>C7+C9+C11+C13+C15+C17+C21+C23+C25</f>
        <v>1354771</v>
      </c>
      <c r="D43" s="334">
        <f>D7+D9+D11+D13+D15+D17+D21+D23+D25</f>
        <v>1449646</v>
      </c>
      <c r="E43" s="336">
        <f>E7+E9+E11+E13+E15+E17+E21+E23+E25</f>
        <v>1522815</v>
      </c>
      <c r="F43" s="334">
        <f>F7+F9+F11+F13+F15+F17+F21+F23+F25</f>
        <v>1600842</v>
      </c>
      <c r="G43" s="334">
        <f>G7+G9+G11+G13+G15+G17+G21+G23+G25</f>
        <v>1683786</v>
      </c>
      <c r="H43" s="334">
        <f>H7+H9+H11+H13+H15+H19+H17+H23+H25</f>
        <v>1642942</v>
      </c>
      <c r="I43" s="334">
        <f>I7+I9+I11+I13+I15+I19+I17+I23+I25</f>
        <v>1633830</v>
      </c>
      <c r="J43" s="334">
        <f>SUM(J7,J9,J11,J13,J15,J17,J19,J23,J25,J27)</f>
        <v>1660521</v>
      </c>
      <c r="K43" s="334">
        <f t="shared" si="0"/>
        <v>1675665</v>
      </c>
      <c r="L43" s="334">
        <f t="shared" si="0"/>
        <v>1663506</v>
      </c>
      <c r="M43" s="334">
        <f t="shared" si="0"/>
        <v>1871390</v>
      </c>
      <c r="N43" s="334">
        <f>SUM(N7,N9,N11,N13,N15,N17,N19,N23,N25,N27,N29,N31,N35,N39)</f>
        <v>1972631</v>
      </c>
      <c r="O43" s="334">
        <f>SUM(O7,O9,O33,O37,O15,O17,O19,O23,O25,O27,O29,O31,O35,O39,O11,O13)</f>
        <v>2135447</v>
      </c>
      <c r="P43" s="334">
        <f>SUM(P7,P9,P33,P37,P15,P17,P19,P23,P25,P27,P29,P31,P35,P39,P11,P13,P41)</f>
        <v>2172433</v>
      </c>
    </row>
    <row r="44" spans="1:16" ht="15" customHeight="1">
      <c r="A44" s="82"/>
      <c r="B44" s="81"/>
      <c r="C44" s="115"/>
      <c r="D44" s="116"/>
      <c r="E44" s="116"/>
      <c r="F44" s="116"/>
      <c r="G44" s="116"/>
      <c r="H44" s="116"/>
      <c r="M44" s="97"/>
      <c r="O44" s="97"/>
      <c r="P44" s="97"/>
    </row>
    <row r="45" spans="1:16" ht="0.75" customHeight="1" thickBot="1">
      <c r="A45" s="78"/>
      <c r="B45" s="79"/>
      <c r="C45" s="117"/>
      <c r="D45" s="118"/>
      <c r="E45" s="118"/>
      <c r="F45" s="118"/>
      <c r="G45" s="118"/>
      <c r="H45" s="118"/>
      <c r="M45" s="97"/>
      <c r="O45" s="97"/>
      <c r="P45" s="97"/>
    </row>
    <row r="46" spans="1:16" ht="30.75" customHeight="1">
      <c r="A46" s="404" t="s">
        <v>76</v>
      </c>
      <c r="B46" s="69" t="s">
        <v>42</v>
      </c>
      <c r="C46" s="112">
        <v>31</v>
      </c>
      <c r="D46" s="101">
        <v>41</v>
      </c>
      <c r="E46" s="101">
        <v>42</v>
      </c>
      <c r="F46" s="101">
        <v>53</v>
      </c>
      <c r="G46" s="101">
        <v>79</v>
      </c>
      <c r="H46" s="101">
        <v>74</v>
      </c>
      <c r="I46" s="101">
        <v>78</v>
      </c>
      <c r="J46" s="101">
        <v>95</v>
      </c>
      <c r="K46" s="101">
        <v>116</v>
      </c>
      <c r="L46" s="101">
        <v>134</v>
      </c>
      <c r="M46" s="101">
        <v>129</v>
      </c>
      <c r="N46" s="101">
        <v>134</v>
      </c>
      <c r="O46" s="101">
        <v>118</v>
      </c>
      <c r="P46" s="101">
        <v>146</v>
      </c>
    </row>
    <row r="47" spans="1:16" ht="33.75" customHeight="1" thickBot="1">
      <c r="A47" s="403"/>
      <c r="B47" s="12" t="s">
        <v>17</v>
      </c>
      <c r="C47" s="119">
        <v>15450</v>
      </c>
      <c r="D47" s="105">
        <v>20890</v>
      </c>
      <c r="E47" s="105">
        <v>18375</v>
      </c>
      <c r="F47" s="105">
        <v>42850</v>
      </c>
      <c r="G47" s="105">
        <v>50163</v>
      </c>
      <c r="H47" s="105">
        <v>40789</v>
      </c>
      <c r="I47" s="105">
        <v>38977</v>
      </c>
      <c r="J47" s="105">
        <v>41651</v>
      </c>
      <c r="K47" s="105">
        <v>47550</v>
      </c>
      <c r="L47" s="105">
        <v>55052</v>
      </c>
      <c r="M47" s="105">
        <v>123039</v>
      </c>
      <c r="N47" s="105">
        <v>157358</v>
      </c>
      <c r="O47" s="105">
        <v>115883</v>
      </c>
      <c r="P47" s="105">
        <v>146724</v>
      </c>
    </row>
    <row r="48" spans="1:16" ht="27" customHeight="1">
      <c r="A48" s="408" t="s">
        <v>75</v>
      </c>
      <c r="B48" s="331" t="s">
        <v>42</v>
      </c>
      <c r="C48" s="332">
        <f>C46+C42</f>
        <v>101</v>
      </c>
      <c r="D48" s="332">
        <f t="shared" ref="D48:H48" si="1">D46+D42</f>
        <v>114</v>
      </c>
      <c r="E48" s="332">
        <f t="shared" si="1"/>
        <v>125</v>
      </c>
      <c r="F48" s="332">
        <f t="shared" si="1"/>
        <v>150</v>
      </c>
      <c r="G48" s="332">
        <f t="shared" ref="G48" si="2">G46+G42</f>
        <v>159</v>
      </c>
      <c r="H48" s="332">
        <f t="shared" si="1"/>
        <v>155</v>
      </c>
      <c r="I48" s="332">
        <f t="shared" ref="I48" si="3">I46+I42</f>
        <v>160</v>
      </c>
      <c r="J48" s="332">
        <f t="shared" ref="J48:O48" si="4">J46+J42</f>
        <v>185</v>
      </c>
      <c r="K48" s="332">
        <f t="shared" si="4"/>
        <v>215</v>
      </c>
      <c r="L48" s="332">
        <f t="shared" si="4"/>
        <v>232</v>
      </c>
      <c r="M48" s="332">
        <f t="shared" si="4"/>
        <v>230</v>
      </c>
      <c r="N48" s="332">
        <f t="shared" si="4"/>
        <v>238</v>
      </c>
      <c r="O48" s="332">
        <f t="shared" si="4"/>
        <v>229</v>
      </c>
      <c r="P48" s="332">
        <f t="shared" ref="P48" si="5">P46+P42</f>
        <v>263</v>
      </c>
    </row>
    <row r="49" spans="1:16" ht="27" customHeight="1" thickBot="1">
      <c r="A49" s="409"/>
      <c r="B49" s="333" t="s">
        <v>17</v>
      </c>
      <c r="C49" s="334">
        <f>C43+C47</f>
        <v>1370221</v>
      </c>
      <c r="D49" s="334">
        <f>D43+D47</f>
        <v>1470536</v>
      </c>
      <c r="E49" s="334">
        <f>E43+E47+24299</f>
        <v>1565489</v>
      </c>
      <c r="F49" s="334">
        <f>F43+F47+29000</f>
        <v>1672692</v>
      </c>
      <c r="G49" s="334">
        <f>G43+G47+22104</f>
        <v>1756053</v>
      </c>
      <c r="H49" s="334">
        <f>H43+H47</f>
        <v>1683731</v>
      </c>
      <c r="I49" s="334">
        <f>I43+I47</f>
        <v>1672807</v>
      </c>
      <c r="J49" s="334">
        <f>SUM(J43,J47)</f>
        <v>1702172</v>
      </c>
      <c r="K49" s="334">
        <f t="shared" ref="K49:O49" si="6">K43+K47</f>
        <v>1723215</v>
      </c>
      <c r="L49" s="334">
        <f t="shared" si="6"/>
        <v>1718558</v>
      </c>
      <c r="M49" s="334">
        <f t="shared" si="6"/>
        <v>1994429</v>
      </c>
      <c r="N49" s="334">
        <f t="shared" si="6"/>
        <v>2129989</v>
      </c>
      <c r="O49" s="334">
        <f t="shared" si="6"/>
        <v>2251330</v>
      </c>
      <c r="P49" s="334">
        <f>P43+P47</f>
        <v>2319157</v>
      </c>
    </row>
    <row r="50" spans="1:16" s="13" customFormat="1" ht="3" customHeight="1">
      <c r="A50" s="42"/>
      <c r="B50" s="42"/>
      <c r="C50" s="120"/>
      <c r="D50" s="120"/>
      <c r="E50" s="121"/>
      <c r="F50" s="121"/>
      <c r="G50" s="121"/>
      <c r="H50" s="121"/>
      <c r="I50" s="121"/>
      <c r="J50" s="121"/>
      <c r="K50" s="121"/>
      <c r="L50" s="121"/>
      <c r="O50" s="267"/>
      <c r="P50" s="265"/>
    </row>
    <row r="51" spans="1:16" ht="17.25" customHeight="1">
      <c r="A51" s="413" t="s">
        <v>82</v>
      </c>
      <c r="B51" s="413"/>
      <c r="C51" s="413"/>
      <c r="D51" s="413"/>
      <c r="E51" s="413"/>
      <c r="F51" s="413"/>
      <c r="G51" s="413"/>
      <c r="H51" s="413"/>
      <c r="I51" s="413"/>
      <c r="J51" s="413"/>
      <c r="K51" s="413"/>
      <c r="L51" s="10"/>
    </row>
    <row r="52" spans="1:16" ht="12.75" customHeight="1">
      <c r="A52" s="414" t="s">
        <v>72</v>
      </c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10"/>
    </row>
    <row r="53" spans="1:16" ht="11.25" customHeight="1">
      <c r="A53" s="410" t="s">
        <v>14</v>
      </c>
      <c r="B53" s="410"/>
      <c r="C53" s="410"/>
      <c r="D53" s="410"/>
      <c r="E53" s="410"/>
      <c r="F53" s="410"/>
    </row>
    <row r="54" spans="1:16" ht="14.25" customHeight="1">
      <c r="A54" s="411" t="s">
        <v>74</v>
      </c>
      <c r="B54" s="412"/>
      <c r="C54" s="412"/>
      <c r="D54" s="412"/>
      <c r="E54" s="412"/>
      <c r="F54" s="412"/>
    </row>
    <row r="55" spans="1:16" ht="11.25" customHeight="1">
      <c r="A55" s="413" t="s">
        <v>15</v>
      </c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10"/>
    </row>
    <row r="56" spans="1:16" ht="15" customHeight="1">
      <c r="A56" s="415" t="s">
        <v>73</v>
      </c>
      <c r="B56" s="415"/>
      <c r="C56" s="415"/>
      <c r="D56" s="415"/>
      <c r="E56" s="415"/>
      <c r="F56" s="415"/>
      <c r="G56" s="415"/>
      <c r="H56" s="415"/>
      <c r="I56" s="415"/>
      <c r="J56" s="415"/>
      <c r="K56" s="415"/>
      <c r="L56" s="10"/>
    </row>
    <row r="57" spans="1:16" ht="24.75" customHeight="1">
      <c r="A57" s="406"/>
      <c r="B57" s="407"/>
      <c r="C57" s="407"/>
      <c r="D57" s="407"/>
      <c r="E57" s="407"/>
      <c r="F57" s="407"/>
      <c r="G57" s="407"/>
      <c r="H57" s="407"/>
    </row>
  </sheetData>
  <mergeCells count="32">
    <mergeCell ref="A34:A35"/>
    <mergeCell ref="A38:A39"/>
    <mergeCell ref="A32:A33"/>
    <mergeCell ref="A36:A37"/>
    <mergeCell ref="A40:A41"/>
    <mergeCell ref="A24:A25"/>
    <mergeCell ref="A14:A15"/>
    <mergeCell ref="A22:A23"/>
    <mergeCell ref="A30:A31"/>
    <mergeCell ref="A28:A29"/>
    <mergeCell ref="A26:A27"/>
    <mergeCell ref="A10:A11"/>
    <mergeCell ref="A4:D4"/>
    <mergeCell ref="A57:H57"/>
    <mergeCell ref="A42:A43"/>
    <mergeCell ref="A53:F53"/>
    <mergeCell ref="A54:F54"/>
    <mergeCell ref="A46:A47"/>
    <mergeCell ref="A51:K51"/>
    <mergeCell ref="A52:K52"/>
    <mergeCell ref="A55:K55"/>
    <mergeCell ref="A56:K56"/>
    <mergeCell ref="A12:A13"/>
    <mergeCell ref="A18:A19"/>
    <mergeCell ref="A48:A49"/>
    <mergeCell ref="A20:A21"/>
    <mergeCell ref="A16:A17"/>
    <mergeCell ref="A3:K3"/>
    <mergeCell ref="L1:O1"/>
    <mergeCell ref="A5:B5"/>
    <mergeCell ref="A8:A9"/>
    <mergeCell ref="A6:A7"/>
  </mergeCells>
  <phoneticPr fontId="2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view="pageBreakPreview" topLeftCell="A4" zoomScale="84" zoomScaleNormal="70" zoomScaleSheetLayoutView="84" workbookViewId="0">
      <selection activeCell="C17" sqref="C17"/>
    </sheetView>
  </sheetViews>
  <sheetFormatPr defaultColWidth="9.140625" defaultRowHeight="12.75"/>
  <cols>
    <col min="1" max="1" width="9.140625" style="34" customWidth="1"/>
    <col min="2" max="2" width="50" style="34" customWidth="1"/>
    <col min="3" max="7" width="19.140625" style="125" customWidth="1"/>
    <col min="8" max="8" width="5.42578125" style="31" customWidth="1"/>
    <col min="9" max="16384" width="9.140625" style="31"/>
  </cols>
  <sheetData>
    <row r="1" spans="1:9" s="166" customFormat="1" ht="31.5" customHeight="1">
      <c r="A1" s="422" t="s">
        <v>84</v>
      </c>
      <c r="B1" s="422"/>
      <c r="C1" s="351"/>
      <c r="D1" s="351"/>
      <c r="E1" s="423" t="s">
        <v>1</v>
      </c>
      <c r="F1" s="423"/>
      <c r="G1" s="423"/>
    </row>
    <row r="2" spans="1:9" s="148" customFormat="1" ht="33.75" customHeight="1" thickBot="1">
      <c r="A2" s="424" t="s">
        <v>507</v>
      </c>
      <c r="B2" s="424"/>
      <c r="C2" s="424"/>
      <c r="D2" s="424"/>
      <c r="E2" s="424"/>
      <c r="F2" s="424"/>
      <c r="G2" s="424"/>
    </row>
    <row r="3" spans="1:9" ht="17.25" customHeight="1">
      <c r="A3" s="425" t="s">
        <v>611</v>
      </c>
      <c r="B3" s="433" t="s">
        <v>26</v>
      </c>
      <c r="C3" s="427" t="s">
        <v>612</v>
      </c>
      <c r="D3" s="428"/>
      <c r="E3" s="428"/>
      <c r="F3" s="428"/>
      <c r="G3" s="429"/>
    </row>
    <row r="4" spans="1:9" ht="29.25" customHeight="1">
      <c r="A4" s="426"/>
      <c r="B4" s="434"/>
      <c r="C4" s="430"/>
      <c r="D4" s="431"/>
      <c r="E4" s="431"/>
      <c r="F4" s="431"/>
      <c r="G4" s="432"/>
    </row>
    <row r="5" spans="1:9" ht="36.75" customHeight="1">
      <c r="A5" s="426"/>
      <c r="B5" s="352" t="s">
        <v>7</v>
      </c>
      <c r="C5" s="337" t="s">
        <v>125</v>
      </c>
      <c r="D5" s="338" t="s">
        <v>40</v>
      </c>
      <c r="E5" s="338" t="s">
        <v>126</v>
      </c>
      <c r="F5" s="338" t="s">
        <v>40</v>
      </c>
      <c r="G5" s="339" t="s">
        <v>127</v>
      </c>
    </row>
    <row r="6" spans="1:9" ht="34.5" customHeight="1">
      <c r="A6" s="33">
        <v>1</v>
      </c>
      <c r="B6" s="171" t="s">
        <v>25</v>
      </c>
      <c r="C6" s="214">
        <v>162285</v>
      </c>
      <c r="D6" s="215">
        <f>C6/C17*100</f>
        <v>12.870486982396812</v>
      </c>
      <c r="E6" s="214">
        <v>106749</v>
      </c>
      <c r="F6" s="215">
        <f>E6/G17*100</f>
        <v>4.602922527452864</v>
      </c>
      <c r="G6" s="216">
        <f>C6+E6</f>
        <v>269034</v>
      </c>
      <c r="I6" s="32"/>
    </row>
    <row r="7" spans="1:9" s="148" customFormat="1" ht="35.1" customHeight="1">
      <c r="A7" s="33">
        <v>2</v>
      </c>
      <c r="B7" s="171" t="s">
        <v>27</v>
      </c>
      <c r="C7" s="217">
        <v>493052</v>
      </c>
      <c r="D7" s="215">
        <f>C7/G17*100</f>
        <v>21.259966444703828</v>
      </c>
      <c r="E7" s="217">
        <v>483028</v>
      </c>
      <c r="F7" s="215">
        <f>E7/G17*100</f>
        <v>20.827740424645679</v>
      </c>
      <c r="G7" s="216">
        <f>C7+E7</f>
        <v>976080</v>
      </c>
    </row>
    <row r="8" spans="1:9" ht="35.1" customHeight="1">
      <c r="A8" s="33">
        <v>3</v>
      </c>
      <c r="B8" s="171" t="s">
        <v>28</v>
      </c>
      <c r="C8" s="214">
        <v>239554</v>
      </c>
      <c r="D8" s="215">
        <f>C8/G17*100</f>
        <v>10.329356744713705</v>
      </c>
      <c r="E8" s="214">
        <v>354349</v>
      </c>
      <c r="F8" s="215">
        <f>E8/G17*100</f>
        <v>15.279215680525294</v>
      </c>
      <c r="G8" s="216">
        <f t="shared" ref="G8:G15" si="0">C8+E8</f>
        <v>593903</v>
      </c>
    </row>
    <row r="9" spans="1:9" ht="35.1" customHeight="1">
      <c r="A9" s="33">
        <v>4</v>
      </c>
      <c r="B9" s="171" t="s">
        <v>29</v>
      </c>
      <c r="C9" s="214">
        <v>104898</v>
      </c>
      <c r="D9" s="215">
        <f>C9/G17*100</f>
        <v>4.5231090435015826</v>
      </c>
      <c r="E9" s="214">
        <v>31765</v>
      </c>
      <c r="F9" s="215">
        <f>E9/G17*100</f>
        <v>1.3696787237776484</v>
      </c>
      <c r="G9" s="216">
        <f t="shared" si="0"/>
        <v>136663</v>
      </c>
    </row>
    <row r="10" spans="1:9" ht="35.1" customHeight="1">
      <c r="A10" s="33">
        <v>5</v>
      </c>
      <c r="B10" s="171" t="s">
        <v>30</v>
      </c>
      <c r="C10" s="214">
        <v>15001</v>
      </c>
      <c r="D10" s="215">
        <f>C10/G17*100</f>
        <v>0.64682986102277684</v>
      </c>
      <c r="E10" s="214">
        <v>8447</v>
      </c>
      <c r="F10" s="215">
        <f>E10/G17*100</f>
        <v>0.36422717392569803</v>
      </c>
      <c r="G10" s="216">
        <f t="shared" si="0"/>
        <v>23448</v>
      </c>
    </row>
    <row r="11" spans="1:9" ht="35.1" customHeight="1">
      <c r="A11" s="33">
        <v>6</v>
      </c>
      <c r="B11" s="171" t="s">
        <v>31</v>
      </c>
      <c r="C11" s="214">
        <v>11449</v>
      </c>
      <c r="D11" s="215">
        <f>C11/G17*100</f>
        <v>0.49367076053928211</v>
      </c>
      <c r="E11" s="214">
        <v>6725</v>
      </c>
      <c r="F11" s="215">
        <f>E11/G17*100</f>
        <v>0.28997605595481463</v>
      </c>
      <c r="G11" s="216">
        <f t="shared" si="0"/>
        <v>18174</v>
      </c>
    </row>
    <row r="12" spans="1:9" ht="42" customHeight="1">
      <c r="A12" s="33">
        <v>7</v>
      </c>
      <c r="B12" s="171" t="s">
        <v>32</v>
      </c>
      <c r="C12" s="214">
        <v>27816</v>
      </c>
      <c r="D12" s="215">
        <f>C12/G17*100</f>
        <v>1.1994013341916914</v>
      </c>
      <c r="E12" s="214">
        <v>11617</v>
      </c>
      <c r="F12" s="215">
        <f>E12/G17*100</f>
        <v>0.50091477204863666</v>
      </c>
      <c r="G12" s="216">
        <f t="shared" si="0"/>
        <v>39433</v>
      </c>
    </row>
    <row r="13" spans="1:9" ht="35.1" customHeight="1">
      <c r="A13" s="33">
        <v>8</v>
      </c>
      <c r="B13" s="171" t="s">
        <v>33</v>
      </c>
      <c r="C13" s="214">
        <v>20760</v>
      </c>
      <c r="D13" s="215">
        <f>C13/G17*100</f>
        <v>0.89515285079880325</v>
      </c>
      <c r="E13" s="214">
        <v>3087</v>
      </c>
      <c r="F13" s="215">
        <f>E13/G17*100</f>
        <v>0.13310871148438852</v>
      </c>
      <c r="G13" s="216">
        <f t="shared" si="0"/>
        <v>23847</v>
      </c>
    </row>
    <row r="14" spans="1:9" ht="35.1" customHeight="1">
      <c r="A14" s="33">
        <v>9</v>
      </c>
      <c r="B14" s="171" t="s">
        <v>34</v>
      </c>
      <c r="C14" s="214">
        <v>53225</v>
      </c>
      <c r="D14" s="215">
        <f>C14/G17*100</f>
        <v>2.2950149558654287</v>
      </c>
      <c r="E14" s="214">
        <v>18614</v>
      </c>
      <c r="F14" s="215">
        <f>E14/G17*100</f>
        <v>0.80261922759002524</v>
      </c>
      <c r="G14" s="216">
        <f t="shared" si="0"/>
        <v>71839</v>
      </c>
    </row>
    <row r="15" spans="1:9" ht="35.1" customHeight="1">
      <c r="A15" s="33">
        <v>10</v>
      </c>
      <c r="B15" s="171" t="s">
        <v>35</v>
      </c>
      <c r="C15" s="214">
        <v>21279</v>
      </c>
      <c r="D15" s="215">
        <f>C15/G17*100</f>
        <v>0.91753167206877329</v>
      </c>
      <c r="E15" s="214">
        <v>6861</v>
      </c>
      <c r="F15" s="215">
        <f>E15/G17*100</f>
        <v>0.29584025574810158</v>
      </c>
      <c r="G15" s="216">
        <f t="shared" si="0"/>
        <v>28140</v>
      </c>
    </row>
    <row r="16" spans="1:9" ht="35.1" customHeight="1">
      <c r="A16" s="33">
        <v>11</v>
      </c>
      <c r="B16" s="171" t="s">
        <v>36</v>
      </c>
      <c r="C16" s="214">
        <v>111589</v>
      </c>
      <c r="D16" s="215">
        <f>C16/G17*100</f>
        <v>4.8116190495080762</v>
      </c>
      <c r="E16" s="214">
        <v>27007</v>
      </c>
      <c r="F16" s="215">
        <f>E16/G17*100</f>
        <v>1.1645179692448593</v>
      </c>
      <c r="G16" s="216">
        <f>C16+E16</f>
        <v>138596</v>
      </c>
    </row>
    <row r="17" spans="1:7" s="218" customFormat="1" ht="30.75" customHeight="1" thickBot="1">
      <c r="A17" s="420" t="s">
        <v>613</v>
      </c>
      <c r="B17" s="421"/>
      <c r="C17" s="353">
        <v>1260908</v>
      </c>
      <c r="D17" s="354">
        <f>C17/G17*100</f>
        <v>54.369238477601989</v>
      </c>
      <c r="E17" s="353">
        <f>SUM(E6:E16)</f>
        <v>1058249</v>
      </c>
      <c r="F17" s="354">
        <f>E17/G17*100</f>
        <v>45.630761522398011</v>
      </c>
      <c r="G17" s="355">
        <f>SUM(G6:G16)</f>
        <v>2319157</v>
      </c>
    </row>
    <row r="18" spans="1:7" ht="15" customHeight="1">
      <c r="E18" s="126"/>
    </row>
    <row r="19" spans="1:7" ht="15.75" customHeight="1"/>
    <row r="20" spans="1:7" ht="19.5" customHeight="1"/>
    <row r="21" spans="1:7" ht="15.75" customHeight="1"/>
    <row r="22" spans="1:7" ht="16.5" customHeight="1"/>
    <row r="23" spans="1:7" ht="18.75" customHeight="1"/>
    <row r="24" spans="1:7" ht="17.25" customHeight="1"/>
    <row r="25" spans="1:7" ht="12.75" customHeight="1"/>
    <row r="26" spans="1:7" ht="17.25" customHeight="1"/>
    <row r="27" spans="1:7" ht="15.75" customHeight="1"/>
    <row r="28" spans="1:7" ht="15" customHeight="1"/>
    <row r="29" spans="1:7" ht="14.25" customHeight="1"/>
    <row r="30" spans="1:7" ht="18.75" customHeight="1"/>
    <row r="31" spans="1:7" ht="14.25" customHeight="1"/>
    <row r="32" spans="1:7" ht="18.75" customHeight="1"/>
    <row r="33" ht="13.5" customHeight="1"/>
    <row r="34" ht="17.25" customHeight="1"/>
    <row r="35" ht="15.75" customHeight="1"/>
    <row r="36" ht="39" customHeight="1"/>
  </sheetData>
  <mergeCells count="7">
    <mergeCell ref="A17:B17"/>
    <mergeCell ref="A1:B1"/>
    <mergeCell ref="E1:G1"/>
    <mergeCell ref="A2:G2"/>
    <mergeCell ref="A3:A5"/>
    <mergeCell ref="C3:G4"/>
    <mergeCell ref="B3:B4"/>
  </mergeCells>
  <printOptions horizontalCentered="1" verticalCentered="1"/>
  <pageMargins left="0.7" right="0.7" top="0.75" bottom="0.75" header="0.3" footer="0.3"/>
  <pageSetup paperSize="9" scale="85" orientation="landscape" r:id="rId1"/>
  <headerFooter alignWithMargins="0"/>
  <ignoredErrors>
    <ignoredError sqref="D17 F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showGridLines="0" view="pageBreakPreview" zoomScale="80" zoomScaleNormal="100" zoomScaleSheetLayoutView="80" workbookViewId="0">
      <selection activeCell="L11" sqref="L11"/>
    </sheetView>
  </sheetViews>
  <sheetFormatPr defaultColWidth="9.140625" defaultRowHeight="15.75"/>
  <cols>
    <col min="1" max="1" width="7.7109375" style="22" customWidth="1"/>
    <col min="2" max="2" width="48.5703125" style="26" customWidth="1"/>
    <col min="3" max="7" width="19.85546875" style="136" customWidth="1"/>
    <col min="8" max="16384" width="9.140625" style="22"/>
  </cols>
  <sheetData>
    <row r="1" spans="1:7" s="167" customFormat="1" ht="34.5" customHeight="1">
      <c r="A1" s="422" t="s">
        <v>84</v>
      </c>
      <c r="B1" s="422"/>
      <c r="C1" s="350"/>
      <c r="D1" s="350"/>
      <c r="E1" s="423" t="s">
        <v>1</v>
      </c>
      <c r="F1" s="423"/>
      <c r="G1" s="423"/>
    </row>
    <row r="2" spans="1:7" ht="38.25" customHeight="1" thickBot="1">
      <c r="A2" s="438" t="s">
        <v>508</v>
      </c>
      <c r="B2" s="439"/>
      <c r="C2" s="439"/>
      <c r="D2" s="439"/>
      <c r="E2" s="439"/>
      <c r="F2" s="439"/>
      <c r="G2" s="439"/>
    </row>
    <row r="3" spans="1:7" ht="14.25" customHeight="1">
      <c r="A3" s="440" t="s">
        <v>608</v>
      </c>
      <c r="B3" s="347" t="s">
        <v>609</v>
      </c>
      <c r="C3" s="443" t="s">
        <v>610</v>
      </c>
      <c r="D3" s="444"/>
      <c r="E3" s="444"/>
      <c r="F3" s="444"/>
      <c r="G3" s="445"/>
    </row>
    <row r="4" spans="1:7" ht="23.25" customHeight="1">
      <c r="A4" s="441"/>
      <c r="B4" s="348" t="s">
        <v>26</v>
      </c>
      <c r="C4" s="446"/>
      <c r="D4" s="447"/>
      <c r="E4" s="447"/>
      <c r="F4" s="447"/>
      <c r="G4" s="448"/>
    </row>
    <row r="5" spans="1:7" ht="38.25" customHeight="1" thickBot="1">
      <c r="A5" s="442"/>
      <c r="B5" s="349" t="s">
        <v>7</v>
      </c>
      <c r="C5" s="340" t="s">
        <v>85</v>
      </c>
      <c r="D5" s="341" t="s">
        <v>40</v>
      </c>
      <c r="E5" s="341" t="s">
        <v>86</v>
      </c>
      <c r="F5" s="341" t="s">
        <v>40</v>
      </c>
      <c r="G5" s="342" t="s">
        <v>87</v>
      </c>
    </row>
    <row r="6" spans="1:7" ht="32.25" customHeight="1">
      <c r="A6" s="23">
        <v>1</v>
      </c>
      <c r="B6" s="44" t="s">
        <v>25</v>
      </c>
      <c r="C6" s="127">
        <v>204489</v>
      </c>
      <c r="D6" s="128">
        <f>C6/G17*100</f>
        <v>6.7790266517928925</v>
      </c>
      <c r="E6" s="129">
        <v>149282</v>
      </c>
      <c r="F6" s="128">
        <f>E6/G17*100</f>
        <v>4.9488562056293812</v>
      </c>
      <c r="G6" s="130">
        <f>C6+E6</f>
        <v>353771</v>
      </c>
    </row>
    <row r="7" spans="1:7" ht="32.25" customHeight="1">
      <c r="A7" s="24">
        <v>2</v>
      </c>
      <c r="B7" s="45" t="s">
        <v>27</v>
      </c>
      <c r="C7" s="131">
        <v>606970</v>
      </c>
      <c r="D7" s="175">
        <f>C7/G17*100</f>
        <v>20.121697533064037</v>
      </c>
      <c r="E7" s="132">
        <v>713301</v>
      </c>
      <c r="F7" s="175">
        <f>E7/G17*100</f>
        <v>23.646682656526863</v>
      </c>
      <c r="G7" s="133">
        <f>C7+E7</f>
        <v>1320271</v>
      </c>
    </row>
    <row r="8" spans="1:7" ht="32.25" customHeight="1">
      <c r="A8" s="24">
        <v>3</v>
      </c>
      <c r="B8" s="45" t="s">
        <v>28</v>
      </c>
      <c r="C8" s="131">
        <v>320616</v>
      </c>
      <c r="D8" s="175">
        <f>C8/G17*100</f>
        <v>10.628759537144932</v>
      </c>
      <c r="E8" s="132">
        <v>484765</v>
      </c>
      <c r="F8" s="175">
        <f>E8/G17*100</f>
        <v>16.070472518601886</v>
      </c>
      <c r="G8" s="133">
        <f t="shared" ref="G8:G16" si="0">C8+E8</f>
        <v>805381</v>
      </c>
    </row>
    <row r="9" spans="1:7" ht="32.25" customHeight="1">
      <c r="A9" s="24">
        <v>4</v>
      </c>
      <c r="B9" s="45" t="s">
        <v>29</v>
      </c>
      <c r="C9" s="131">
        <v>111280</v>
      </c>
      <c r="D9" s="174">
        <f>C9/G17*100</f>
        <v>3.6890497083535694</v>
      </c>
      <c r="E9" s="132">
        <v>34865</v>
      </c>
      <c r="F9" s="175">
        <f>E9/G17*100</f>
        <v>1.1558116290595544</v>
      </c>
      <c r="G9" s="133">
        <f t="shared" si="0"/>
        <v>146145</v>
      </c>
    </row>
    <row r="10" spans="1:7" ht="32.25" customHeight="1">
      <c r="A10" s="24">
        <v>5</v>
      </c>
      <c r="B10" s="45" t="s">
        <v>30</v>
      </c>
      <c r="C10" s="131">
        <v>17277</v>
      </c>
      <c r="D10" s="175">
        <f>C10/G17*100</f>
        <v>0.57275082504695018</v>
      </c>
      <c r="E10" s="132">
        <v>10407</v>
      </c>
      <c r="F10" s="175">
        <f>E10/G17*100</f>
        <v>0.34500305818507904</v>
      </c>
      <c r="G10" s="133">
        <f t="shared" si="0"/>
        <v>27684</v>
      </c>
    </row>
    <row r="11" spans="1:7" ht="32.25" customHeight="1">
      <c r="A11" s="24">
        <v>6</v>
      </c>
      <c r="B11" s="45" t="s">
        <v>31</v>
      </c>
      <c r="C11" s="131">
        <v>13434</v>
      </c>
      <c r="D11" s="174">
        <f>C11/G17*100</f>
        <v>0.4453513100469253</v>
      </c>
      <c r="E11" s="132">
        <v>8971</v>
      </c>
      <c r="F11" s="175">
        <f>E11/G17*100</f>
        <v>0.29739813923112751</v>
      </c>
      <c r="G11" s="133">
        <f t="shared" si="0"/>
        <v>22405</v>
      </c>
    </row>
    <row r="12" spans="1:7" ht="32.25" customHeight="1">
      <c r="A12" s="24">
        <v>7</v>
      </c>
      <c r="B12" s="45" t="s">
        <v>32</v>
      </c>
      <c r="C12" s="131">
        <v>33981</v>
      </c>
      <c r="D12" s="175">
        <f>C12/G17*100</f>
        <v>1.1265060939931941</v>
      </c>
      <c r="E12" s="132">
        <v>16542</v>
      </c>
      <c r="F12" s="175">
        <f>E12/G17*100</f>
        <v>0.54838479758792902</v>
      </c>
      <c r="G12" s="133">
        <f t="shared" si="0"/>
        <v>50523</v>
      </c>
    </row>
    <row r="13" spans="1:7" ht="32.25" customHeight="1">
      <c r="A13" s="24">
        <v>8</v>
      </c>
      <c r="B13" s="45" t="s">
        <v>33</v>
      </c>
      <c r="C13" s="131">
        <v>25502</v>
      </c>
      <c r="D13" s="175">
        <f>C13/G17*100</f>
        <v>0.84541827518361534</v>
      </c>
      <c r="E13" s="132">
        <v>4501</v>
      </c>
      <c r="F13" s="175">
        <f>E13/G17*100</f>
        <v>0.14921291101095807</v>
      </c>
      <c r="G13" s="133">
        <f t="shared" si="0"/>
        <v>30003</v>
      </c>
    </row>
    <row r="14" spans="1:7" ht="32.25" customHeight="1">
      <c r="A14" s="24">
        <v>9</v>
      </c>
      <c r="B14" s="45" t="s">
        <v>34</v>
      </c>
      <c r="C14" s="131">
        <v>55353</v>
      </c>
      <c r="D14" s="175">
        <f>C14/G17*100</f>
        <v>1.8350105005975479</v>
      </c>
      <c r="E14" s="132">
        <v>21374</v>
      </c>
      <c r="F14" s="175">
        <f>E14/G17*100</f>
        <v>0.70857070871988848</v>
      </c>
      <c r="G14" s="133">
        <f t="shared" si="0"/>
        <v>76727</v>
      </c>
    </row>
    <row r="15" spans="1:7" ht="32.25" customHeight="1">
      <c r="A15" s="24">
        <v>10</v>
      </c>
      <c r="B15" s="45" t="s">
        <v>35</v>
      </c>
      <c r="C15" s="131">
        <v>28062</v>
      </c>
      <c r="D15" s="175">
        <f>C15/G17*100</f>
        <v>0.93028498306809726</v>
      </c>
      <c r="E15" s="132">
        <v>11371</v>
      </c>
      <c r="F15" s="175">
        <f>E15/G17*100</f>
        <v>0.37696067787282922</v>
      </c>
      <c r="G15" s="133">
        <f t="shared" si="0"/>
        <v>39433</v>
      </c>
    </row>
    <row r="16" spans="1:7" ht="32.25" customHeight="1" thickBot="1">
      <c r="A16" s="25">
        <v>11</v>
      </c>
      <c r="B16" s="46" t="s">
        <v>36</v>
      </c>
      <c r="C16" s="131">
        <v>114679</v>
      </c>
      <c r="D16" s="174">
        <f>C16/G17*100</f>
        <v>3.8017301537048791</v>
      </c>
      <c r="E16" s="135">
        <v>29473</v>
      </c>
      <c r="F16" s="174">
        <f>E16/G17*100</f>
        <v>0.97706112557786429</v>
      </c>
      <c r="G16" s="133">
        <f t="shared" si="0"/>
        <v>144152</v>
      </c>
    </row>
    <row r="17" spans="1:7" ht="27" customHeight="1" thickBot="1">
      <c r="A17" s="449" t="s">
        <v>607</v>
      </c>
      <c r="B17" s="450"/>
      <c r="C17" s="343">
        <f>SUM(C6:C16)</f>
        <v>1531643</v>
      </c>
      <c r="D17" s="344">
        <f>C17/G17*100</f>
        <v>50.775585571996643</v>
      </c>
      <c r="E17" s="345">
        <f>SUM(E6:E16)</f>
        <v>1484852</v>
      </c>
      <c r="F17" s="344">
        <f>E17/G17*100</f>
        <v>49.224414428003357</v>
      </c>
      <c r="G17" s="346">
        <f>SUM(G6:G16)</f>
        <v>3016495</v>
      </c>
    </row>
    <row r="18" spans="1:7" s="29" customFormat="1" ht="15.75" customHeight="1">
      <c r="A18" s="435" t="s">
        <v>88</v>
      </c>
      <c r="B18" s="435"/>
      <c r="C18" s="435"/>
      <c r="D18" s="435"/>
      <c r="E18" s="435"/>
      <c r="F18" s="435"/>
      <c r="G18" s="435"/>
    </row>
    <row r="19" spans="1:7" ht="16.5" customHeight="1">
      <c r="A19" s="414" t="s">
        <v>72</v>
      </c>
      <c r="B19" s="414"/>
      <c r="C19" s="414"/>
      <c r="D19" s="414"/>
      <c r="E19" s="414"/>
      <c r="F19" s="414"/>
      <c r="G19" s="414"/>
    </row>
    <row r="20" spans="1:7" ht="14.25" customHeight="1">
      <c r="A20" s="436" t="s">
        <v>41</v>
      </c>
      <c r="B20" s="436"/>
      <c r="C20" s="436"/>
      <c r="D20" s="436"/>
      <c r="E20" s="436"/>
      <c r="F20" s="436"/>
      <c r="G20" s="436"/>
    </row>
    <row r="21" spans="1:7" ht="24" customHeight="1">
      <c r="A21" s="437" t="s">
        <v>73</v>
      </c>
      <c r="B21" s="437"/>
      <c r="C21" s="437"/>
      <c r="D21" s="437"/>
      <c r="E21" s="437"/>
      <c r="F21" s="437"/>
      <c r="G21" s="437"/>
    </row>
    <row r="22" spans="1:7" ht="21.75" customHeight="1">
      <c r="A22" s="26"/>
      <c r="C22" s="7"/>
      <c r="D22" s="7"/>
      <c r="E22" s="7"/>
      <c r="F22" s="7"/>
      <c r="G22" s="7"/>
    </row>
    <row r="23" spans="1:7" ht="12.75" customHeight="1"/>
    <row r="24" spans="1:7" ht="12.75" customHeight="1"/>
    <row r="25" spans="1:7" ht="12.75" customHeight="1"/>
    <row r="26" spans="1:7" ht="12.75" customHeight="1"/>
    <row r="27" spans="1:7" ht="12.75" customHeight="1"/>
    <row r="28" spans="1:7" ht="12.75" customHeight="1"/>
    <row r="29" spans="1:7" ht="12.75" customHeight="1"/>
    <row r="30" spans="1:7" ht="12.75" customHeight="1"/>
    <row r="31" spans="1:7" ht="12.75" customHeight="1"/>
    <row r="32" spans="1:7" ht="12.75" customHeight="1"/>
    <row r="33" spans="2:7" ht="12.75" customHeight="1"/>
    <row r="34" spans="2:7" ht="12.75" customHeight="1"/>
    <row r="35" spans="2:7" ht="12.75" customHeight="1"/>
    <row r="36" spans="2:7" ht="12.75" customHeight="1"/>
    <row r="37" spans="2:7" ht="12.75" customHeight="1"/>
    <row r="38" spans="2:7" ht="12.75" customHeight="1"/>
    <row r="39" spans="2:7" ht="12.75" customHeight="1"/>
    <row r="40" spans="2:7" ht="12.75" customHeight="1"/>
    <row r="41" spans="2:7" ht="12.75" customHeight="1"/>
    <row r="42" spans="2:7" ht="12.75" customHeight="1"/>
    <row r="43" spans="2:7" ht="12.75" customHeight="1"/>
    <row r="44" spans="2:7" ht="12.75" customHeight="1"/>
    <row r="45" spans="2:7" s="27" customFormat="1" ht="34.5" customHeight="1">
      <c r="B45" s="28"/>
      <c r="C45" s="136"/>
      <c r="D45" s="136"/>
      <c r="E45" s="136"/>
      <c r="F45" s="136"/>
      <c r="G45" s="136"/>
    </row>
  </sheetData>
  <mergeCells count="10">
    <mergeCell ref="A18:G18"/>
    <mergeCell ref="A19:G19"/>
    <mergeCell ref="A20:G20"/>
    <mergeCell ref="A21:G21"/>
    <mergeCell ref="A1:B1"/>
    <mergeCell ref="E1:G1"/>
    <mergeCell ref="A2:G2"/>
    <mergeCell ref="A3:A5"/>
    <mergeCell ref="C3:G4"/>
    <mergeCell ref="A17:B17"/>
  </mergeCells>
  <printOptions horizontalCentered="1" verticalCentered="1"/>
  <pageMargins left="0.7" right="0.7" top="0.75" bottom="0.75" header="0.3" footer="0.3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view="pageBreakPreview" zoomScale="90" zoomScaleNormal="80" zoomScaleSheetLayoutView="90" workbookViewId="0">
      <selection activeCell="M12" sqref="M12"/>
    </sheetView>
  </sheetViews>
  <sheetFormatPr defaultColWidth="9.140625" defaultRowHeight="12.75"/>
  <cols>
    <col min="1" max="1" width="10.7109375" style="20" customWidth="1"/>
    <col min="2" max="2" width="49.85546875" style="21" customWidth="1"/>
    <col min="3" max="8" width="15.7109375" style="20" customWidth="1"/>
    <col min="9" max="9" width="6.7109375" style="13" customWidth="1"/>
    <col min="10" max="16384" width="9.140625" style="13"/>
  </cols>
  <sheetData>
    <row r="1" spans="1:12" s="168" customFormat="1" ht="30.75" customHeight="1">
      <c r="A1" s="422" t="s">
        <v>84</v>
      </c>
      <c r="B1" s="422"/>
      <c r="C1" s="359"/>
      <c r="D1" s="360"/>
      <c r="E1" s="360"/>
      <c r="F1" s="360"/>
      <c r="G1" s="423" t="s">
        <v>1</v>
      </c>
      <c r="H1" s="423"/>
    </row>
    <row r="2" spans="1:12" ht="36.75" customHeight="1" thickBot="1">
      <c r="A2" s="438" t="s">
        <v>509</v>
      </c>
      <c r="B2" s="438"/>
      <c r="C2" s="438"/>
      <c r="D2" s="438"/>
      <c r="E2" s="438"/>
      <c r="F2" s="438"/>
      <c r="G2" s="438"/>
      <c r="H2" s="438"/>
      <c r="I2" s="15"/>
    </row>
    <row r="3" spans="1:12" ht="48" customHeight="1">
      <c r="A3" s="453" t="s">
        <v>614</v>
      </c>
      <c r="B3" s="455" t="s">
        <v>615</v>
      </c>
      <c r="C3" s="457" t="s">
        <v>616</v>
      </c>
      <c r="D3" s="458"/>
      <c r="E3" s="458" t="s">
        <v>617</v>
      </c>
      <c r="F3" s="458"/>
      <c r="G3" s="458" t="s">
        <v>618</v>
      </c>
      <c r="H3" s="459"/>
      <c r="I3" s="16"/>
    </row>
    <row r="4" spans="1:12" ht="26.25" customHeight="1" thickBot="1">
      <c r="A4" s="454"/>
      <c r="B4" s="456"/>
      <c r="C4" s="361">
        <v>2024</v>
      </c>
      <c r="D4" s="361">
        <v>2025</v>
      </c>
      <c r="E4" s="361">
        <v>2024</v>
      </c>
      <c r="F4" s="361">
        <v>2025</v>
      </c>
      <c r="G4" s="361">
        <v>2024</v>
      </c>
      <c r="H4" s="361">
        <v>2025</v>
      </c>
      <c r="I4" s="17"/>
      <c r="L4" s="30"/>
    </row>
    <row r="5" spans="1:12" ht="33.950000000000003" customHeight="1">
      <c r="A5" s="35">
        <v>1</v>
      </c>
      <c r="B5" s="89" t="s">
        <v>25</v>
      </c>
      <c r="C5" s="180">
        <v>343121</v>
      </c>
      <c r="D5" s="180">
        <v>353771</v>
      </c>
      <c r="E5" s="180">
        <v>260999</v>
      </c>
      <c r="F5" s="180">
        <v>269034</v>
      </c>
      <c r="G5" s="181">
        <f t="shared" ref="G5:H16" si="0">E5/C5*100</f>
        <v>76.066169077380863</v>
      </c>
      <c r="H5" s="181">
        <f t="shared" si="0"/>
        <v>76.047499653730796</v>
      </c>
      <c r="I5" s="18"/>
    </row>
    <row r="6" spans="1:12" ht="33.950000000000003" customHeight="1">
      <c r="A6" s="19">
        <v>2</v>
      </c>
      <c r="B6" s="90" t="s">
        <v>27</v>
      </c>
      <c r="C6" s="180">
        <v>1304881</v>
      </c>
      <c r="D6" s="180">
        <v>1320271</v>
      </c>
      <c r="E6" s="180">
        <v>946907</v>
      </c>
      <c r="F6" s="180">
        <v>976080</v>
      </c>
      <c r="G6" s="181">
        <f t="shared" si="0"/>
        <v>72.56654055044099</v>
      </c>
      <c r="H6" s="181">
        <f t="shared" si="0"/>
        <v>73.930276435671161</v>
      </c>
      <c r="I6" s="18"/>
    </row>
    <row r="7" spans="1:12" ht="33.950000000000003" customHeight="1">
      <c r="A7" s="19">
        <v>3</v>
      </c>
      <c r="B7" s="90" t="s">
        <v>28</v>
      </c>
      <c r="C7" s="180">
        <v>793275</v>
      </c>
      <c r="D7" s="180">
        <v>805381</v>
      </c>
      <c r="E7" s="180">
        <v>569090</v>
      </c>
      <c r="F7" s="180">
        <v>593903</v>
      </c>
      <c r="G7" s="181">
        <f t="shared" si="0"/>
        <v>71.739308562604393</v>
      </c>
      <c r="H7" s="181">
        <f t="shared" si="0"/>
        <v>73.74186875528477</v>
      </c>
      <c r="I7" s="18"/>
    </row>
    <row r="8" spans="1:12" ht="33.950000000000003" customHeight="1">
      <c r="A8" s="19">
        <v>4</v>
      </c>
      <c r="B8" s="90" t="s">
        <v>29</v>
      </c>
      <c r="C8" s="180">
        <v>148142</v>
      </c>
      <c r="D8" s="180">
        <v>146145</v>
      </c>
      <c r="E8" s="180">
        <v>137621</v>
      </c>
      <c r="F8" s="180">
        <v>136663</v>
      </c>
      <c r="G8" s="181">
        <f t="shared" si="0"/>
        <v>92.898030268256136</v>
      </c>
      <c r="H8" s="181">
        <f t="shared" si="0"/>
        <v>93.511923090081766</v>
      </c>
      <c r="I8" s="18"/>
    </row>
    <row r="9" spans="1:12" ht="33.950000000000003" customHeight="1">
      <c r="A9" s="19">
        <v>5</v>
      </c>
      <c r="B9" s="90" t="s">
        <v>30</v>
      </c>
      <c r="C9" s="180">
        <v>28532</v>
      </c>
      <c r="D9" s="180">
        <v>27684</v>
      </c>
      <c r="E9" s="180">
        <v>23643</v>
      </c>
      <c r="F9" s="180">
        <v>23448</v>
      </c>
      <c r="G9" s="181">
        <f t="shared" si="0"/>
        <v>82.864853497826999</v>
      </c>
      <c r="H9" s="181">
        <f t="shared" si="0"/>
        <v>84.698742956220201</v>
      </c>
      <c r="I9" s="18"/>
    </row>
    <row r="10" spans="1:12" ht="33.950000000000003" customHeight="1">
      <c r="A10" s="19">
        <v>6</v>
      </c>
      <c r="B10" s="90" t="s">
        <v>31</v>
      </c>
      <c r="C10" s="180">
        <v>23555</v>
      </c>
      <c r="D10" s="180">
        <v>22405</v>
      </c>
      <c r="E10" s="180">
        <v>16776</v>
      </c>
      <c r="F10" s="180">
        <v>18174</v>
      </c>
      <c r="G10" s="181">
        <f t="shared" si="0"/>
        <v>71.220547654425815</v>
      </c>
      <c r="H10" s="181">
        <f t="shared" si="0"/>
        <v>81.11582236108012</v>
      </c>
      <c r="I10" s="18"/>
    </row>
    <row r="11" spans="1:12" ht="33.950000000000003" customHeight="1">
      <c r="A11" s="19">
        <v>7</v>
      </c>
      <c r="B11" s="90" t="s">
        <v>32</v>
      </c>
      <c r="C11" s="180">
        <v>49784</v>
      </c>
      <c r="D11" s="180">
        <v>50523</v>
      </c>
      <c r="E11" s="180">
        <v>38815</v>
      </c>
      <c r="F11" s="180">
        <v>39433</v>
      </c>
      <c r="G11" s="181">
        <f t="shared" si="0"/>
        <v>77.966816647919018</v>
      </c>
      <c r="H11" s="181">
        <f t="shared" si="0"/>
        <v>78.049601171743561</v>
      </c>
      <c r="I11" s="18"/>
    </row>
    <row r="12" spans="1:12" ht="33.950000000000003" customHeight="1">
      <c r="A12" s="19">
        <v>8</v>
      </c>
      <c r="B12" s="90" t="s">
        <v>33</v>
      </c>
      <c r="C12" s="180">
        <v>29552</v>
      </c>
      <c r="D12" s="180">
        <v>30003</v>
      </c>
      <c r="E12" s="180">
        <v>23101</v>
      </c>
      <c r="F12" s="180">
        <v>23847</v>
      </c>
      <c r="G12" s="181">
        <f t="shared" si="0"/>
        <v>78.170682187330812</v>
      </c>
      <c r="H12" s="181">
        <f t="shared" si="0"/>
        <v>79.482051794820521</v>
      </c>
      <c r="I12" s="18"/>
    </row>
    <row r="13" spans="1:12" ht="33.950000000000003" customHeight="1">
      <c r="A13" s="19">
        <v>9</v>
      </c>
      <c r="B13" s="90" t="s">
        <v>34</v>
      </c>
      <c r="C13" s="180">
        <v>85745</v>
      </c>
      <c r="D13" s="180">
        <v>76727</v>
      </c>
      <c r="E13" s="180">
        <v>70223</v>
      </c>
      <c r="F13" s="180">
        <v>71839</v>
      </c>
      <c r="G13" s="181">
        <f t="shared" si="0"/>
        <v>81.897486733920346</v>
      </c>
      <c r="H13" s="181">
        <f t="shared" si="0"/>
        <v>93.62936124180537</v>
      </c>
      <c r="I13" s="18"/>
    </row>
    <row r="14" spans="1:12" ht="33.950000000000003" customHeight="1">
      <c r="A14" s="19">
        <v>10</v>
      </c>
      <c r="B14" s="90" t="s">
        <v>35</v>
      </c>
      <c r="C14" s="180">
        <v>39542</v>
      </c>
      <c r="D14" s="180">
        <v>39433</v>
      </c>
      <c r="E14" s="180">
        <v>27524</v>
      </c>
      <c r="F14" s="180">
        <v>28140</v>
      </c>
      <c r="G14" s="181">
        <f t="shared" si="0"/>
        <v>69.607000151737395</v>
      </c>
      <c r="H14" s="181">
        <f t="shared" si="0"/>
        <v>71.36154997083662</v>
      </c>
      <c r="I14" s="18"/>
    </row>
    <row r="15" spans="1:12" ht="33.950000000000003" customHeight="1" thickBot="1">
      <c r="A15" s="36">
        <v>11</v>
      </c>
      <c r="B15" s="91" t="s">
        <v>36</v>
      </c>
      <c r="C15" s="182">
        <v>148421</v>
      </c>
      <c r="D15" s="182">
        <v>144152</v>
      </c>
      <c r="E15" s="182">
        <v>136631</v>
      </c>
      <c r="F15" s="182">
        <v>138596</v>
      </c>
      <c r="G15" s="183">
        <f t="shared" si="0"/>
        <v>92.056380161836941</v>
      </c>
      <c r="H15" s="183">
        <f t="shared" si="0"/>
        <v>96.145735057439367</v>
      </c>
      <c r="I15" s="18"/>
    </row>
    <row r="16" spans="1:12" ht="28.5" customHeight="1" thickBot="1">
      <c r="A16" s="451" t="s">
        <v>23</v>
      </c>
      <c r="B16" s="452"/>
      <c r="C16" s="362">
        <f>SUM(C5:C15)</f>
        <v>2994550</v>
      </c>
      <c r="D16" s="362">
        <f>SUM(D5:D15)</f>
        <v>3016495</v>
      </c>
      <c r="E16" s="362">
        <f>SUM(E5:E15)</f>
        <v>2251330</v>
      </c>
      <c r="F16" s="362">
        <f>SUM(F5:F15)</f>
        <v>2319157</v>
      </c>
      <c r="G16" s="363">
        <f t="shared" si="0"/>
        <v>75.180911990115376</v>
      </c>
      <c r="H16" s="363">
        <f>F16/D16*100</f>
        <v>76.882507678613749</v>
      </c>
      <c r="I16" s="18"/>
    </row>
    <row r="17" spans="1:8" ht="15" customHeight="1">
      <c r="A17" s="435" t="s">
        <v>89</v>
      </c>
      <c r="B17" s="435"/>
      <c r="C17" s="435"/>
      <c r="D17" s="435"/>
      <c r="E17" s="435"/>
      <c r="F17" s="435"/>
      <c r="G17" s="435"/>
      <c r="H17" s="435"/>
    </row>
    <row r="18" spans="1:8" ht="16.5" customHeight="1">
      <c r="A18" s="414" t="s">
        <v>72</v>
      </c>
      <c r="B18" s="414"/>
      <c r="C18" s="414"/>
      <c r="D18" s="414"/>
      <c r="E18" s="414"/>
      <c r="F18" s="414"/>
    </row>
    <row r="19" spans="1:8" ht="14.25" customHeight="1">
      <c r="A19" s="436" t="s">
        <v>41</v>
      </c>
      <c r="B19" s="436"/>
      <c r="C19" s="436"/>
      <c r="D19" s="436"/>
      <c r="E19" s="436"/>
      <c r="F19" s="436"/>
      <c r="G19" s="436"/>
      <c r="H19" s="436"/>
    </row>
    <row r="20" spans="1:8" ht="18.75" customHeight="1">
      <c r="A20" s="437" t="s">
        <v>73</v>
      </c>
      <c r="B20" s="437"/>
      <c r="C20" s="437"/>
      <c r="D20" s="437"/>
      <c r="E20" s="437"/>
      <c r="F20" s="437"/>
      <c r="G20" s="437"/>
      <c r="H20" s="437"/>
    </row>
  </sheetData>
  <mergeCells count="13">
    <mergeCell ref="A1:B1"/>
    <mergeCell ref="A2:H2"/>
    <mergeCell ref="A3:A4"/>
    <mergeCell ref="B3:B4"/>
    <mergeCell ref="C3:D3"/>
    <mergeCell ref="E3:F3"/>
    <mergeCell ref="G3:H3"/>
    <mergeCell ref="G1:H1"/>
    <mergeCell ref="A16:B16"/>
    <mergeCell ref="A17:H17"/>
    <mergeCell ref="A18:F18"/>
    <mergeCell ref="A19:H19"/>
    <mergeCell ref="A20:H20"/>
  </mergeCells>
  <printOptions horizontalCentered="1" verticalCentered="1"/>
  <pageMargins left="0.39370078740157483" right="0.70866141732283472" top="0" bottom="0" header="0.31496062992125984" footer="0.31496062992125984"/>
  <pageSetup paperSize="9" scale="87" orientation="landscape" r:id="rId1"/>
  <headerFooter alignWithMargins="0"/>
  <ignoredErrors>
    <ignoredError sqref="D16 F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view="pageBreakPreview" zoomScaleNormal="70" zoomScaleSheetLayoutView="100" workbookViewId="0">
      <selection activeCell="M14" sqref="M14"/>
    </sheetView>
  </sheetViews>
  <sheetFormatPr defaultColWidth="9.140625" defaultRowHeight="12.75"/>
  <cols>
    <col min="1" max="1" width="6.5703125" style="20" customWidth="1"/>
    <col min="2" max="2" width="44" style="21" customWidth="1"/>
    <col min="3" max="10" width="11.7109375" style="145" customWidth="1"/>
    <col min="11" max="11" width="11.7109375" style="121" customWidth="1"/>
    <col min="12" max="16384" width="9.140625" style="13"/>
  </cols>
  <sheetData>
    <row r="1" spans="1:11" s="168" customFormat="1" ht="29.25" customHeight="1">
      <c r="A1" s="422" t="s">
        <v>84</v>
      </c>
      <c r="B1" s="422"/>
      <c r="C1" s="350"/>
      <c r="D1" s="350"/>
      <c r="E1" s="463"/>
      <c r="F1" s="463"/>
      <c r="G1" s="463"/>
      <c r="H1" s="463" t="s">
        <v>1</v>
      </c>
      <c r="I1" s="463"/>
      <c r="J1" s="463"/>
      <c r="K1" s="463"/>
    </row>
    <row r="2" spans="1:11" ht="39" customHeight="1" thickBot="1">
      <c r="A2" s="438" t="s">
        <v>510</v>
      </c>
      <c r="B2" s="438"/>
      <c r="C2" s="438"/>
      <c r="D2" s="438"/>
      <c r="E2" s="438"/>
      <c r="F2" s="438"/>
      <c r="G2" s="438"/>
      <c r="H2" s="438"/>
      <c r="I2" s="438"/>
      <c r="J2" s="438"/>
      <c r="K2" s="16"/>
    </row>
    <row r="3" spans="1:11" ht="52.5" customHeight="1">
      <c r="A3" s="440" t="s">
        <v>614</v>
      </c>
      <c r="B3" s="464" t="s">
        <v>619</v>
      </c>
      <c r="C3" s="466" t="s">
        <v>620</v>
      </c>
      <c r="D3" s="467"/>
      <c r="E3" s="467"/>
      <c r="F3" s="466" t="s">
        <v>612</v>
      </c>
      <c r="G3" s="467"/>
      <c r="H3" s="468"/>
      <c r="I3" s="466" t="s">
        <v>618</v>
      </c>
      <c r="J3" s="467"/>
      <c r="K3" s="468"/>
    </row>
    <row r="4" spans="1:11" ht="30.75" customHeight="1" thickBot="1">
      <c r="A4" s="442"/>
      <c r="B4" s="465"/>
      <c r="C4" s="364" t="s">
        <v>20</v>
      </c>
      <c r="D4" s="364" t="s">
        <v>19</v>
      </c>
      <c r="E4" s="365" t="s">
        <v>4</v>
      </c>
      <c r="F4" s="366" t="s">
        <v>20</v>
      </c>
      <c r="G4" s="364" t="s">
        <v>19</v>
      </c>
      <c r="H4" s="367" t="s">
        <v>4</v>
      </c>
      <c r="I4" s="366" t="s">
        <v>20</v>
      </c>
      <c r="J4" s="364" t="s">
        <v>19</v>
      </c>
      <c r="K4" s="367" t="s">
        <v>4</v>
      </c>
    </row>
    <row r="5" spans="1:11" ht="51.75" customHeight="1">
      <c r="A5" s="39">
        <v>1</v>
      </c>
      <c r="B5" s="40" t="s">
        <v>25</v>
      </c>
      <c r="C5" s="127">
        <v>204489</v>
      </c>
      <c r="D5" s="129">
        <v>149282</v>
      </c>
      <c r="E5" s="143">
        <f>C5+D5</f>
        <v>353771</v>
      </c>
      <c r="F5" s="122">
        <v>162285</v>
      </c>
      <c r="G5" s="172">
        <v>106749</v>
      </c>
      <c r="H5" s="144">
        <f>F5+G5</f>
        <v>269034</v>
      </c>
      <c r="I5" s="146">
        <f t="shared" ref="I5:K6" si="0">F5/C5*100</f>
        <v>79.361237034754922</v>
      </c>
      <c r="J5" s="147">
        <f t="shared" si="0"/>
        <v>71.508286330568993</v>
      </c>
      <c r="K5" s="58">
        <f t="shared" si="0"/>
        <v>76.047499653730796</v>
      </c>
    </row>
    <row r="6" spans="1:11" ht="35.1" customHeight="1">
      <c r="A6" s="24">
        <v>2</v>
      </c>
      <c r="B6" s="37" t="s">
        <v>27</v>
      </c>
      <c r="C6" s="131">
        <v>606970</v>
      </c>
      <c r="D6" s="132">
        <v>713301</v>
      </c>
      <c r="E6" s="143">
        <f t="shared" ref="E6:E15" si="1">C6+D6</f>
        <v>1320271</v>
      </c>
      <c r="F6" s="203">
        <v>493052</v>
      </c>
      <c r="G6" s="173">
        <v>483028</v>
      </c>
      <c r="H6" s="144">
        <f t="shared" ref="H6:H16" si="2">F6+G6</f>
        <v>976080</v>
      </c>
      <c r="I6" s="146">
        <f t="shared" si="0"/>
        <v>81.231691846384507</v>
      </c>
      <c r="J6" s="147">
        <f t="shared" si="0"/>
        <v>67.717275035363755</v>
      </c>
      <c r="K6" s="59">
        <f t="shared" si="0"/>
        <v>73.930276435671161</v>
      </c>
    </row>
    <row r="7" spans="1:11" ht="35.1" customHeight="1">
      <c r="A7" s="24">
        <v>3</v>
      </c>
      <c r="B7" s="37" t="s">
        <v>28</v>
      </c>
      <c r="C7" s="131">
        <v>320616</v>
      </c>
      <c r="D7" s="132">
        <v>484765</v>
      </c>
      <c r="E7" s="143">
        <f t="shared" si="1"/>
        <v>805381</v>
      </c>
      <c r="F7" s="123">
        <v>239554</v>
      </c>
      <c r="G7" s="172">
        <v>354349</v>
      </c>
      <c r="H7" s="144">
        <f t="shared" si="2"/>
        <v>593903</v>
      </c>
      <c r="I7" s="146">
        <f>F7/C7*100</f>
        <v>74.716795169299104</v>
      </c>
      <c r="J7" s="147">
        <f t="shared" ref="J7:J15" si="3">G7/D7*100</f>
        <v>73.097067651336218</v>
      </c>
      <c r="K7" s="59">
        <f t="shared" ref="K7:K13" si="4">H7/E7*100</f>
        <v>73.74186875528477</v>
      </c>
    </row>
    <row r="8" spans="1:11" ht="35.1" customHeight="1">
      <c r="A8" s="24">
        <v>4</v>
      </c>
      <c r="B8" s="37" t="s">
        <v>29</v>
      </c>
      <c r="C8" s="131">
        <v>111280</v>
      </c>
      <c r="D8" s="132">
        <v>34865</v>
      </c>
      <c r="E8" s="143">
        <f t="shared" si="1"/>
        <v>146145</v>
      </c>
      <c r="F8" s="123">
        <v>104898</v>
      </c>
      <c r="G8" s="172">
        <v>31765</v>
      </c>
      <c r="H8" s="144">
        <f t="shared" si="2"/>
        <v>136663</v>
      </c>
      <c r="I8" s="146">
        <f>F8/C8*100</f>
        <v>94.264917325664982</v>
      </c>
      <c r="J8" s="147">
        <f t="shared" si="3"/>
        <v>91.108561594722502</v>
      </c>
      <c r="K8" s="59">
        <f t="shared" si="4"/>
        <v>93.511923090081766</v>
      </c>
    </row>
    <row r="9" spans="1:11" ht="35.1" customHeight="1">
      <c r="A9" s="24">
        <v>5</v>
      </c>
      <c r="B9" s="37" t="s">
        <v>30</v>
      </c>
      <c r="C9" s="131">
        <v>17277</v>
      </c>
      <c r="D9" s="132">
        <v>10407</v>
      </c>
      <c r="E9" s="143">
        <f t="shared" si="1"/>
        <v>27684</v>
      </c>
      <c r="F9" s="123">
        <v>15001</v>
      </c>
      <c r="G9" s="172">
        <v>8447</v>
      </c>
      <c r="H9" s="144">
        <f t="shared" si="2"/>
        <v>23448</v>
      </c>
      <c r="I9" s="146">
        <f t="shared" ref="I9:I15" si="5">F9/C9*100</f>
        <v>86.82641662325635</v>
      </c>
      <c r="J9" s="147">
        <f t="shared" si="3"/>
        <v>81.166522532910548</v>
      </c>
      <c r="K9" s="59">
        <f t="shared" si="4"/>
        <v>84.698742956220201</v>
      </c>
    </row>
    <row r="10" spans="1:11" ht="35.1" customHeight="1">
      <c r="A10" s="24">
        <v>6</v>
      </c>
      <c r="B10" s="37" t="s">
        <v>31</v>
      </c>
      <c r="C10" s="131">
        <v>13434</v>
      </c>
      <c r="D10" s="132">
        <v>8971</v>
      </c>
      <c r="E10" s="143">
        <f t="shared" si="1"/>
        <v>22405</v>
      </c>
      <c r="F10" s="123">
        <v>11449</v>
      </c>
      <c r="G10" s="172">
        <v>6725</v>
      </c>
      <c r="H10" s="144">
        <f t="shared" si="2"/>
        <v>18174</v>
      </c>
      <c r="I10" s="146">
        <f t="shared" si="5"/>
        <v>85.224058359386632</v>
      </c>
      <c r="J10" s="147">
        <f t="shared" si="3"/>
        <v>74.963772154720772</v>
      </c>
      <c r="K10" s="59">
        <f t="shared" si="4"/>
        <v>81.11582236108012</v>
      </c>
    </row>
    <row r="11" spans="1:11" ht="40.5" customHeight="1">
      <c r="A11" s="24">
        <v>7</v>
      </c>
      <c r="B11" s="37" t="s">
        <v>32</v>
      </c>
      <c r="C11" s="131">
        <v>33981</v>
      </c>
      <c r="D11" s="132">
        <v>16542</v>
      </c>
      <c r="E11" s="143">
        <f t="shared" si="1"/>
        <v>50523</v>
      </c>
      <c r="F11" s="123">
        <v>27816</v>
      </c>
      <c r="G11" s="172">
        <v>11617</v>
      </c>
      <c r="H11" s="144">
        <f t="shared" si="2"/>
        <v>39433</v>
      </c>
      <c r="I11" s="146">
        <f t="shared" si="5"/>
        <v>81.857508607751399</v>
      </c>
      <c r="J11" s="147">
        <f t="shared" si="3"/>
        <v>70.227300205537418</v>
      </c>
      <c r="K11" s="59">
        <f t="shared" si="4"/>
        <v>78.049601171743561</v>
      </c>
    </row>
    <row r="12" spans="1:11" ht="35.1" customHeight="1">
      <c r="A12" s="24">
        <v>8</v>
      </c>
      <c r="B12" s="37" t="s">
        <v>33</v>
      </c>
      <c r="C12" s="131">
        <v>25502</v>
      </c>
      <c r="D12" s="132">
        <v>4501</v>
      </c>
      <c r="E12" s="143">
        <f t="shared" si="1"/>
        <v>30003</v>
      </c>
      <c r="F12" s="123">
        <v>20760</v>
      </c>
      <c r="G12" s="172">
        <v>3087</v>
      </c>
      <c r="H12" s="144">
        <f t="shared" si="2"/>
        <v>23847</v>
      </c>
      <c r="I12" s="146">
        <f t="shared" si="5"/>
        <v>81.40537997019841</v>
      </c>
      <c r="J12" s="147">
        <f t="shared" si="3"/>
        <v>68.584758942457242</v>
      </c>
      <c r="K12" s="59">
        <f t="shared" si="4"/>
        <v>79.482051794820521</v>
      </c>
    </row>
    <row r="13" spans="1:11" ht="35.1" customHeight="1">
      <c r="A13" s="24">
        <v>9</v>
      </c>
      <c r="B13" s="37" t="s">
        <v>34</v>
      </c>
      <c r="C13" s="131">
        <v>55353</v>
      </c>
      <c r="D13" s="132">
        <v>21374</v>
      </c>
      <c r="E13" s="143">
        <f t="shared" si="1"/>
        <v>76727</v>
      </c>
      <c r="F13" s="123">
        <v>53225</v>
      </c>
      <c r="G13" s="172">
        <v>18614</v>
      </c>
      <c r="H13" s="144">
        <f t="shared" si="2"/>
        <v>71839</v>
      </c>
      <c r="I13" s="146">
        <f t="shared" si="5"/>
        <v>96.155583256553385</v>
      </c>
      <c r="J13" s="147">
        <f t="shared" si="3"/>
        <v>87.087115186675405</v>
      </c>
      <c r="K13" s="59">
        <f t="shared" si="4"/>
        <v>93.62936124180537</v>
      </c>
    </row>
    <row r="14" spans="1:11" ht="35.1" customHeight="1">
      <c r="A14" s="24">
        <v>10</v>
      </c>
      <c r="B14" s="37" t="s">
        <v>35</v>
      </c>
      <c r="C14" s="131">
        <v>28062</v>
      </c>
      <c r="D14" s="132">
        <v>11371</v>
      </c>
      <c r="E14" s="143">
        <f t="shared" si="1"/>
        <v>39433</v>
      </c>
      <c r="F14" s="123">
        <v>21279</v>
      </c>
      <c r="G14" s="172">
        <v>6861</v>
      </c>
      <c r="H14" s="144">
        <f t="shared" si="2"/>
        <v>28140</v>
      </c>
      <c r="I14" s="146">
        <f t="shared" si="5"/>
        <v>75.828522557194788</v>
      </c>
      <c r="J14" s="147">
        <f t="shared" si="3"/>
        <v>60.337701169642074</v>
      </c>
      <c r="K14" s="59">
        <f t="shared" ref="K14:K15" si="6">H14/E14*100</f>
        <v>71.36154997083662</v>
      </c>
    </row>
    <row r="15" spans="1:11" ht="35.1" customHeight="1" thickBot="1">
      <c r="A15" s="25">
        <v>11</v>
      </c>
      <c r="B15" s="38" t="s">
        <v>36</v>
      </c>
      <c r="C15" s="134">
        <v>114679</v>
      </c>
      <c r="D15" s="135">
        <v>29473</v>
      </c>
      <c r="E15" s="176">
        <f t="shared" si="1"/>
        <v>144152</v>
      </c>
      <c r="F15" s="124">
        <v>111589</v>
      </c>
      <c r="G15" s="172">
        <v>27007</v>
      </c>
      <c r="H15" s="177">
        <f t="shared" si="2"/>
        <v>138596</v>
      </c>
      <c r="I15" s="178">
        <f t="shared" si="5"/>
        <v>97.305522371140313</v>
      </c>
      <c r="J15" s="179">
        <f t="shared" si="3"/>
        <v>91.633020052251211</v>
      </c>
      <c r="K15" s="60">
        <f t="shared" si="6"/>
        <v>96.145735057439367</v>
      </c>
    </row>
    <row r="16" spans="1:11" ht="27.75" customHeight="1" thickBot="1">
      <c r="A16" s="460" t="s">
        <v>23</v>
      </c>
      <c r="B16" s="461"/>
      <c r="C16" s="368">
        <f>SUM(C5:C15)</f>
        <v>1531643</v>
      </c>
      <c r="D16" s="362">
        <f>SUM(D5:D15)</f>
        <v>1484852</v>
      </c>
      <c r="E16" s="369">
        <f>SUM(E5:E15)</f>
        <v>3016495</v>
      </c>
      <c r="F16" s="370">
        <f>SUM(F5:F15)</f>
        <v>1260908</v>
      </c>
      <c r="G16" s="362">
        <f>SUM(G5:G15)</f>
        <v>1058249</v>
      </c>
      <c r="H16" s="371">
        <f t="shared" si="2"/>
        <v>2319157</v>
      </c>
      <c r="I16" s="372">
        <f>F16/C16*100</f>
        <v>82.323883568168299</v>
      </c>
      <c r="J16" s="373">
        <f>G16/D16*100</f>
        <v>71.269661892228982</v>
      </c>
      <c r="K16" s="363">
        <f>H16/E16*100</f>
        <v>76.882507678613749</v>
      </c>
    </row>
    <row r="17" spans="1:11" ht="18" customHeight="1">
      <c r="A17" s="462" t="s">
        <v>89</v>
      </c>
      <c r="B17" s="462"/>
      <c r="C17" s="462"/>
      <c r="D17" s="462"/>
      <c r="E17" s="462"/>
      <c r="F17" s="462"/>
      <c r="G17" s="462"/>
      <c r="H17" s="462"/>
      <c r="I17" s="462"/>
      <c r="J17" s="462"/>
      <c r="K17" s="462"/>
    </row>
    <row r="18" spans="1:11" ht="12.75" customHeight="1">
      <c r="A18" s="414" t="s">
        <v>72</v>
      </c>
      <c r="B18" s="414"/>
      <c r="C18" s="414"/>
      <c r="D18" s="414"/>
      <c r="E18" s="414"/>
      <c r="F18" s="414"/>
      <c r="G18" s="414"/>
      <c r="H18" s="414"/>
      <c r="I18" s="414"/>
      <c r="J18" s="414"/>
      <c r="K18" s="414"/>
    </row>
    <row r="19" spans="1:11" ht="12.75" customHeight="1">
      <c r="A19" s="435" t="s">
        <v>41</v>
      </c>
      <c r="B19" s="435"/>
      <c r="C19" s="435"/>
      <c r="D19" s="435"/>
      <c r="E19" s="435"/>
      <c r="F19" s="435"/>
      <c r="G19" s="435"/>
      <c r="H19" s="435"/>
      <c r="I19" s="435"/>
      <c r="J19" s="435"/>
      <c r="K19" s="435"/>
    </row>
    <row r="20" spans="1:11" ht="17.25" customHeight="1">
      <c r="A20" s="415" t="s">
        <v>73</v>
      </c>
      <c r="B20" s="415"/>
      <c r="C20" s="415"/>
      <c r="D20" s="415"/>
      <c r="E20" s="415"/>
      <c r="F20" s="415"/>
      <c r="G20" s="415"/>
      <c r="H20" s="415"/>
      <c r="I20" s="415"/>
      <c r="J20" s="415"/>
      <c r="K20" s="415"/>
    </row>
  </sheetData>
  <mergeCells count="14">
    <mergeCell ref="A1:B1"/>
    <mergeCell ref="E1:G1"/>
    <mergeCell ref="H1:K1"/>
    <mergeCell ref="A2:J2"/>
    <mergeCell ref="A3:A4"/>
    <mergeCell ref="B3:B4"/>
    <mergeCell ref="C3:E3"/>
    <mergeCell ref="F3:H3"/>
    <mergeCell ref="I3:K3"/>
    <mergeCell ref="A16:B16"/>
    <mergeCell ref="A17:K17"/>
    <mergeCell ref="A18:K18"/>
    <mergeCell ref="A19:K19"/>
    <mergeCell ref="A20:K20"/>
  </mergeCells>
  <printOptions horizontalCentered="1" verticalCentered="1"/>
  <pageMargins left="0.39370078740157483" right="0" top="0" bottom="0" header="0" footer="0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4"/>
  <sheetViews>
    <sheetView zoomScale="90" zoomScaleNormal="90" zoomScaleSheetLayoutView="70" workbookViewId="0">
      <selection activeCell="G7" sqref="G7"/>
    </sheetView>
  </sheetViews>
  <sheetFormatPr defaultColWidth="9.140625" defaultRowHeight="15"/>
  <cols>
    <col min="1" max="1" width="13.5703125" style="225" customWidth="1"/>
    <col min="2" max="2" width="14.140625" style="231" customWidth="1"/>
    <col min="3" max="3" width="64.5703125" style="201" customWidth="1"/>
    <col min="4" max="4" width="19.5703125" style="202" customWidth="1"/>
    <col min="5" max="5" width="10.5703125" style="246" customWidth="1"/>
    <col min="6" max="6" width="13.42578125" style="247" customWidth="1"/>
    <col min="7" max="7" width="15.7109375" style="253" customWidth="1"/>
    <col min="8" max="8" width="10" style="192" customWidth="1"/>
    <col min="9" max="9" width="9.140625" style="288"/>
    <col min="10" max="10" width="9.140625" style="276"/>
    <col min="11" max="11" width="23.28515625" style="276" customWidth="1"/>
    <col min="12" max="13" width="12.140625" style="276" customWidth="1"/>
    <col min="14" max="16" width="9.140625" style="289"/>
    <col min="17" max="20" width="9.140625" style="193"/>
    <col min="21" max="16384" width="9.140625" style="192"/>
  </cols>
  <sheetData>
    <row r="1" spans="1:20" s="185" customFormat="1" ht="35.25" customHeight="1">
      <c r="A1" s="470" t="s">
        <v>622</v>
      </c>
      <c r="B1" s="470"/>
      <c r="C1" s="470"/>
      <c r="D1" s="470"/>
      <c r="E1" s="470"/>
      <c r="F1" s="470"/>
      <c r="G1" s="470"/>
      <c r="H1" s="184"/>
      <c r="I1" s="284"/>
      <c r="J1" s="274"/>
      <c r="K1" s="274"/>
      <c r="L1" s="274"/>
      <c r="M1" s="274"/>
      <c r="N1" s="285"/>
      <c r="O1" s="285"/>
      <c r="P1" s="285"/>
    </row>
    <row r="2" spans="1:20" s="187" customFormat="1" ht="33" customHeight="1">
      <c r="A2" s="469" t="s">
        <v>521</v>
      </c>
      <c r="B2" s="469"/>
      <c r="C2" s="469"/>
      <c r="D2" s="469"/>
      <c r="E2" s="469"/>
      <c r="F2" s="469"/>
      <c r="G2" s="469"/>
      <c r="H2" s="186"/>
      <c r="I2" s="286"/>
      <c r="J2" s="275"/>
      <c r="K2" s="275"/>
      <c r="L2" s="275"/>
      <c r="M2" s="275"/>
      <c r="N2" s="287"/>
      <c r="O2" s="287"/>
      <c r="P2" s="287"/>
      <c r="Q2" s="188"/>
      <c r="R2" s="188"/>
      <c r="S2" s="188"/>
      <c r="T2" s="188"/>
    </row>
    <row r="3" spans="1:20" ht="33.75" customHeight="1">
      <c r="A3" s="221" t="s">
        <v>104</v>
      </c>
      <c r="B3" s="226" t="s">
        <v>105</v>
      </c>
      <c r="C3" s="189" t="s">
        <v>106</v>
      </c>
      <c r="D3" s="232" t="s">
        <v>107</v>
      </c>
      <c r="E3" s="233" t="s">
        <v>108</v>
      </c>
      <c r="F3" s="234" t="s">
        <v>109</v>
      </c>
      <c r="G3" s="248" t="s">
        <v>110</v>
      </c>
      <c r="H3" s="191"/>
      <c r="K3" s="277" t="s">
        <v>8</v>
      </c>
      <c r="L3" s="278">
        <f t="shared" ref="L3:L18" si="0">COUNTIF(A$4:G$445,K3)</f>
        <v>11</v>
      </c>
      <c r="M3" s="278">
        <f t="shared" ref="M3:M17" si="1">SUMIF(D$4:D$298,K3,F$4:F$298)</f>
        <v>166266</v>
      </c>
      <c r="N3" s="290"/>
      <c r="O3" s="290"/>
    </row>
    <row r="4" spans="1:20" ht="22.5" customHeight="1">
      <c r="A4" s="471" t="s">
        <v>93</v>
      </c>
      <c r="B4" s="474">
        <v>353771</v>
      </c>
      <c r="C4" s="208" t="s">
        <v>128</v>
      </c>
      <c r="D4" s="209" t="s">
        <v>8</v>
      </c>
      <c r="E4" s="235">
        <v>32</v>
      </c>
      <c r="F4" s="236">
        <v>7684</v>
      </c>
      <c r="G4" s="249">
        <f>F4/$B$4</f>
        <v>2.1720265369405634E-2</v>
      </c>
      <c r="H4" s="191"/>
      <c r="K4" s="277" t="s">
        <v>22</v>
      </c>
      <c r="L4" s="278">
        <f t="shared" si="0"/>
        <v>11</v>
      </c>
      <c r="M4" s="278">
        <f t="shared" si="1"/>
        <v>560060</v>
      </c>
      <c r="N4" s="290"/>
      <c r="O4" s="290"/>
    </row>
    <row r="5" spans="1:20" ht="22.5">
      <c r="A5" s="472"/>
      <c r="B5" s="475"/>
      <c r="C5" s="208" t="s">
        <v>129</v>
      </c>
      <c r="D5" s="209" t="s">
        <v>22</v>
      </c>
      <c r="E5" s="235">
        <v>36</v>
      </c>
      <c r="F5" s="236">
        <v>88766</v>
      </c>
      <c r="G5" s="249">
        <f t="shared" ref="G5:G39" si="2">F5/$B$4</f>
        <v>0.25091372667629624</v>
      </c>
      <c r="H5" s="191"/>
      <c r="K5" s="277" t="s">
        <v>9</v>
      </c>
      <c r="L5" s="278">
        <f t="shared" si="0"/>
        <v>11</v>
      </c>
      <c r="M5" s="278">
        <f t="shared" si="1"/>
        <v>1078831</v>
      </c>
      <c r="N5" s="290"/>
      <c r="O5" s="290"/>
    </row>
    <row r="6" spans="1:20" ht="28.5" customHeight="1">
      <c r="A6" s="472"/>
      <c r="B6" s="475"/>
      <c r="C6" s="208" t="s">
        <v>130</v>
      </c>
      <c r="D6" s="209" t="s">
        <v>9</v>
      </c>
      <c r="E6" s="235">
        <v>63</v>
      </c>
      <c r="F6" s="236">
        <v>117046</v>
      </c>
      <c r="G6" s="249">
        <f t="shared" si="2"/>
        <v>0.33085244409519154</v>
      </c>
      <c r="H6" s="191"/>
      <c r="K6" s="277" t="s">
        <v>11</v>
      </c>
      <c r="L6" s="278">
        <f t="shared" si="0"/>
        <v>9</v>
      </c>
      <c r="M6" s="278">
        <f t="shared" si="1"/>
        <v>4524</v>
      </c>
      <c r="N6" s="290"/>
      <c r="O6" s="290"/>
    </row>
    <row r="7" spans="1:20" ht="27.75" customHeight="1">
      <c r="A7" s="472"/>
      <c r="B7" s="475"/>
      <c r="C7" s="208" t="s">
        <v>131</v>
      </c>
      <c r="D7" s="209" t="s">
        <v>10</v>
      </c>
      <c r="E7" s="235">
        <v>89</v>
      </c>
      <c r="F7" s="236">
        <v>1069</v>
      </c>
      <c r="G7" s="249">
        <f t="shared" si="2"/>
        <v>3.0217287454313668E-3</v>
      </c>
      <c r="H7" s="191"/>
      <c r="K7" s="277" t="s">
        <v>13</v>
      </c>
      <c r="L7" s="278">
        <f t="shared" si="0"/>
        <v>10</v>
      </c>
      <c r="M7" s="278">
        <f t="shared" si="1"/>
        <v>189332</v>
      </c>
      <c r="N7" s="290"/>
      <c r="O7" s="290"/>
    </row>
    <row r="8" spans="1:20" ht="25.5" customHeight="1">
      <c r="A8" s="472"/>
      <c r="B8" s="475"/>
      <c r="C8" s="208" t="s">
        <v>132</v>
      </c>
      <c r="D8" s="209" t="s">
        <v>13</v>
      </c>
      <c r="E8" s="235">
        <v>124</v>
      </c>
      <c r="F8" s="236">
        <v>2717</v>
      </c>
      <c r="G8" s="249">
        <f t="shared" si="2"/>
        <v>7.6801094493330431E-3</v>
      </c>
      <c r="H8" s="191"/>
      <c r="K8" s="277" t="s">
        <v>10</v>
      </c>
      <c r="L8" s="278">
        <f t="shared" si="0"/>
        <v>9</v>
      </c>
      <c r="M8" s="278">
        <f t="shared" si="1"/>
        <v>2005</v>
      </c>
      <c r="N8" s="290"/>
      <c r="O8" s="290"/>
    </row>
    <row r="9" spans="1:20" ht="24.75" customHeight="1">
      <c r="A9" s="472"/>
      <c r="B9" s="475"/>
      <c r="C9" s="208" t="s">
        <v>133</v>
      </c>
      <c r="D9" s="209" t="s">
        <v>11</v>
      </c>
      <c r="E9" s="235">
        <v>127</v>
      </c>
      <c r="F9" s="236">
        <v>232</v>
      </c>
      <c r="G9" s="249">
        <f t="shared" si="2"/>
        <v>6.5579145831625547E-4</v>
      </c>
      <c r="H9" s="191"/>
      <c r="K9" s="277" t="s">
        <v>80</v>
      </c>
      <c r="L9" s="278">
        <f t="shared" si="0"/>
        <v>5</v>
      </c>
      <c r="M9" s="278">
        <f t="shared" si="1"/>
        <v>6139</v>
      </c>
      <c r="N9" s="290"/>
      <c r="O9" s="290"/>
    </row>
    <row r="10" spans="1:20" ht="27" customHeight="1">
      <c r="A10" s="472"/>
      <c r="B10" s="475"/>
      <c r="C10" s="208" t="s">
        <v>263</v>
      </c>
      <c r="D10" s="209" t="s">
        <v>463</v>
      </c>
      <c r="E10" s="235">
        <v>158</v>
      </c>
      <c r="F10" s="236">
        <v>13398</v>
      </c>
      <c r="G10" s="249">
        <f t="shared" si="2"/>
        <v>3.787195671776375E-2</v>
      </c>
      <c r="H10" s="191"/>
      <c r="K10" s="277" t="s">
        <v>43</v>
      </c>
      <c r="L10" s="278">
        <f t="shared" si="0"/>
        <v>3</v>
      </c>
      <c r="M10" s="278">
        <f t="shared" si="1"/>
        <v>991</v>
      </c>
      <c r="N10" s="290"/>
      <c r="O10" s="290"/>
    </row>
    <row r="11" spans="1:20" ht="23.25" customHeight="1">
      <c r="A11" s="472"/>
      <c r="B11" s="475"/>
      <c r="C11" s="208" t="s">
        <v>134</v>
      </c>
      <c r="D11" s="209" t="s">
        <v>43</v>
      </c>
      <c r="E11" s="235">
        <v>185</v>
      </c>
      <c r="F11" s="236">
        <v>46</v>
      </c>
      <c r="G11" s="249">
        <f t="shared" si="2"/>
        <v>1.3002761673511961E-4</v>
      </c>
      <c r="H11" s="191"/>
      <c r="K11" s="279" t="s">
        <v>78</v>
      </c>
      <c r="L11" s="278">
        <f t="shared" si="0"/>
        <v>6</v>
      </c>
      <c r="M11" s="278">
        <f t="shared" si="1"/>
        <v>784</v>
      </c>
      <c r="N11" s="290"/>
      <c r="O11" s="290"/>
    </row>
    <row r="12" spans="1:20" ht="30">
      <c r="A12" s="472"/>
      <c r="B12" s="475"/>
      <c r="C12" s="208" t="s">
        <v>527</v>
      </c>
      <c r="D12" s="209" t="s">
        <v>463</v>
      </c>
      <c r="E12" s="235">
        <v>211</v>
      </c>
      <c r="F12" s="236">
        <v>20655</v>
      </c>
      <c r="G12" s="249">
        <f t="shared" si="2"/>
        <v>5.8385226601389034E-2</v>
      </c>
      <c r="H12" s="191"/>
      <c r="K12" s="279" t="s">
        <v>90</v>
      </c>
      <c r="L12" s="278">
        <f t="shared" si="0"/>
        <v>9</v>
      </c>
      <c r="M12" s="278">
        <f t="shared" si="1"/>
        <v>1707</v>
      </c>
      <c r="N12" s="290"/>
      <c r="O12" s="290"/>
    </row>
    <row r="13" spans="1:20" ht="30">
      <c r="A13" s="472"/>
      <c r="B13" s="475"/>
      <c r="C13" s="208" t="s">
        <v>264</v>
      </c>
      <c r="D13" s="209" t="s">
        <v>18</v>
      </c>
      <c r="E13" s="235">
        <v>212</v>
      </c>
      <c r="F13" s="236">
        <v>512</v>
      </c>
      <c r="G13" s="249">
        <f t="shared" si="2"/>
        <v>1.4472639080082878E-3</v>
      </c>
      <c r="H13" s="191"/>
      <c r="K13" s="279" t="s">
        <v>92</v>
      </c>
      <c r="L13" s="278">
        <f t="shared" si="0"/>
        <v>5</v>
      </c>
      <c r="M13" s="278">
        <f t="shared" si="1"/>
        <v>1589</v>
      </c>
      <c r="N13" s="290"/>
      <c r="O13" s="290"/>
    </row>
    <row r="14" spans="1:20" ht="22.5">
      <c r="A14" s="472"/>
      <c r="B14" s="475"/>
      <c r="C14" s="208" t="s">
        <v>135</v>
      </c>
      <c r="D14" s="209" t="s">
        <v>18</v>
      </c>
      <c r="E14" s="235">
        <v>215</v>
      </c>
      <c r="F14" s="236">
        <v>583</v>
      </c>
      <c r="G14" s="249">
        <f t="shared" si="2"/>
        <v>1.6479587077516246E-3</v>
      </c>
      <c r="H14" s="191"/>
      <c r="K14" s="280" t="s">
        <v>440</v>
      </c>
      <c r="L14" s="278">
        <f t="shared" si="0"/>
        <v>5</v>
      </c>
      <c r="M14" s="278">
        <f t="shared" si="1"/>
        <v>484</v>
      </c>
    </row>
    <row r="15" spans="1:20" ht="24" customHeight="1">
      <c r="A15" s="472"/>
      <c r="B15" s="475"/>
      <c r="C15" s="208" t="s">
        <v>136</v>
      </c>
      <c r="D15" s="209" t="s">
        <v>18</v>
      </c>
      <c r="E15" s="235">
        <v>229</v>
      </c>
      <c r="F15" s="236">
        <v>39</v>
      </c>
      <c r="G15" s="249">
        <f t="shared" si="2"/>
        <v>1.102408054928188E-4</v>
      </c>
      <c r="H15" s="191"/>
      <c r="K15" s="280" t="s">
        <v>441</v>
      </c>
      <c r="L15" s="278">
        <f t="shared" si="0"/>
        <v>6</v>
      </c>
      <c r="M15" s="278">
        <f t="shared" si="1"/>
        <v>31599</v>
      </c>
    </row>
    <row r="16" spans="1:20" ht="22.5">
      <c r="A16" s="472"/>
      <c r="B16" s="475"/>
      <c r="C16" s="208" t="s">
        <v>137</v>
      </c>
      <c r="D16" s="209" t="s">
        <v>78</v>
      </c>
      <c r="E16" s="235">
        <v>231</v>
      </c>
      <c r="F16" s="236">
        <v>322</v>
      </c>
      <c r="G16" s="249">
        <f t="shared" si="2"/>
        <v>9.1019331714583727E-4</v>
      </c>
      <c r="H16" s="191"/>
      <c r="K16" s="280" t="s">
        <v>463</v>
      </c>
      <c r="L16" s="278">
        <f t="shared" si="0"/>
        <v>9</v>
      </c>
      <c r="M16" s="278">
        <f t="shared" si="1"/>
        <v>106508</v>
      </c>
    </row>
    <row r="17" spans="1:13" ht="22.5">
      <c r="A17" s="472"/>
      <c r="B17" s="475"/>
      <c r="C17" s="208" t="s">
        <v>265</v>
      </c>
      <c r="D17" s="209" t="s">
        <v>18</v>
      </c>
      <c r="E17" s="235">
        <v>236</v>
      </c>
      <c r="F17" s="237">
        <v>57</v>
      </c>
      <c r="G17" s="249">
        <f t="shared" si="2"/>
        <v>1.6112117725873516E-4</v>
      </c>
      <c r="H17" s="191"/>
      <c r="K17" s="280" t="s">
        <v>479</v>
      </c>
      <c r="L17" s="278">
        <f t="shared" si="0"/>
        <v>7</v>
      </c>
      <c r="M17" s="278">
        <f t="shared" si="1"/>
        <v>3304</v>
      </c>
    </row>
    <row r="18" spans="1:13" ht="22.5">
      <c r="A18" s="472"/>
      <c r="B18" s="475"/>
      <c r="C18" s="208" t="s">
        <v>138</v>
      </c>
      <c r="D18" s="209" t="s">
        <v>92</v>
      </c>
      <c r="E18" s="235">
        <v>246</v>
      </c>
      <c r="F18" s="236">
        <v>140</v>
      </c>
      <c r="G18" s="249">
        <f t="shared" si="2"/>
        <v>3.957362248460162E-4</v>
      </c>
      <c r="H18" s="191"/>
      <c r="K18" s="277" t="s">
        <v>18</v>
      </c>
      <c r="L18" s="278">
        <f t="shared" si="0"/>
        <v>146</v>
      </c>
      <c r="M18" s="278">
        <f>SUMIF(D$4:D$302,K18,F$4:F$302)</f>
        <v>146724</v>
      </c>
    </row>
    <row r="19" spans="1:13" ht="26.25" customHeight="1">
      <c r="A19" s="472"/>
      <c r="B19" s="475"/>
      <c r="C19" s="208" t="s">
        <v>139</v>
      </c>
      <c r="D19" s="209" t="s">
        <v>18</v>
      </c>
      <c r="E19" s="235">
        <v>277</v>
      </c>
      <c r="F19" s="236">
        <v>105</v>
      </c>
      <c r="G19" s="249">
        <f t="shared" si="2"/>
        <v>2.9680216863451215E-4</v>
      </c>
      <c r="H19" s="191"/>
      <c r="L19" s="278">
        <f>SUM(L3:L18)</f>
        <v>262</v>
      </c>
      <c r="M19" s="278">
        <f>SUM(M3:M18)</f>
        <v>2300847</v>
      </c>
    </row>
    <row r="20" spans="1:13" ht="28.5" customHeight="1">
      <c r="A20" s="472"/>
      <c r="B20" s="475"/>
      <c r="C20" s="208" t="s">
        <v>140</v>
      </c>
      <c r="D20" s="209" t="s">
        <v>18</v>
      </c>
      <c r="E20" s="235">
        <v>278</v>
      </c>
      <c r="F20" s="236">
        <v>22</v>
      </c>
      <c r="G20" s="249">
        <f t="shared" si="2"/>
        <v>6.2187121047231123E-5</v>
      </c>
      <c r="H20" s="191"/>
    </row>
    <row r="21" spans="1:13" ht="31.5" customHeight="1">
      <c r="A21" s="472"/>
      <c r="B21" s="475"/>
      <c r="C21" s="208" t="s">
        <v>141</v>
      </c>
      <c r="D21" s="209" t="s">
        <v>90</v>
      </c>
      <c r="E21" s="235">
        <v>286</v>
      </c>
      <c r="F21" s="236">
        <v>531</v>
      </c>
      <c r="G21" s="249">
        <f t="shared" si="2"/>
        <v>1.5009709670945328E-3</v>
      </c>
      <c r="H21" s="191"/>
    </row>
    <row r="22" spans="1:13" ht="22.5">
      <c r="A22" s="472"/>
      <c r="B22" s="475"/>
      <c r="C22" s="208" t="s">
        <v>142</v>
      </c>
      <c r="D22" s="209" t="s">
        <v>18</v>
      </c>
      <c r="E22" s="235">
        <v>295</v>
      </c>
      <c r="F22" s="236">
        <v>567</v>
      </c>
      <c r="G22" s="249">
        <f t="shared" si="2"/>
        <v>1.6027317106263657E-3</v>
      </c>
      <c r="H22" s="191"/>
    </row>
    <row r="23" spans="1:13" ht="30" customHeight="1">
      <c r="A23" s="472"/>
      <c r="B23" s="475"/>
      <c r="C23" s="208" t="s">
        <v>266</v>
      </c>
      <c r="D23" s="209" t="s">
        <v>479</v>
      </c>
      <c r="E23" s="235">
        <v>308</v>
      </c>
      <c r="F23" s="236">
        <v>1408</v>
      </c>
      <c r="G23" s="249">
        <f t="shared" si="2"/>
        <v>3.9799757470227919E-3</v>
      </c>
      <c r="H23" s="191"/>
    </row>
    <row r="24" spans="1:13" ht="27.75" customHeight="1">
      <c r="A24" s="472"/>
      <c r="B24" s="475"/>
      <c r="C24" s="208" t="s">
        <v>143</v>
      </c>
      <c r="D24" s="209" t="s">
        <v>18</v>
      </c>
      <c r="E24" s="235">
        <v>314</v>
      </c>
      <c r="F24" s="236">
        <v>45</v>
      </c>
      <c r="G24" s="249">
        <f t="shared" si="2"/>
        <v>1.2720092941479093E-4</v>
      </c>
      <c r="H24" s="191"/>
    </row>
    <row r="25" spans="1:13" ht="25.5" customHeight="1">
      <c r="A25" s="472"/>
      <c r="B25" s="475"/>
      <c r="C25" s="208" t="s">
        <v>147</v>
      </c>
      <c r="D25" s="209" t="s">
        <v>18</v>
      </c>
      <c r="E25" s="235">
        <v>323</v>
      </c>
      <c r="F25" s="236">
        <v>55</v>
      </c>
      <c r="G25" s="249">
        <f t="shared" si="2"/>
        <v>1.554678026180778E-4</v>
      </c>
      <c r="H25" s="191"/>
    </row>
    <row r="26" spans="1:13" ht="27" customHeight="1">
      <c r="A26" s="472"/>
      <c r="B26" s="475"/>
      <c r="C26" s="208" t="s">
        <v>267</v>
      </c>
      <c r="D26" s="209" t="s">
        <v>18</v>
      </c>
      <c r="E26" s="235">
        <v>325</v>
      </c>
      <c r="F26" s="236">
        <v>261</v>
      </c>
      <c r="G26" s="249">
        <f t="shared" si="2"/>
        <v>7.3776539060578733E-4</v>
      </c>
      <c r="H26" s="191"/>
    </row>
    <row r="27" spans="1:13" ht="27.75" customHeight="1">
      <c r="A27" s="472"/>
      <c r="B27" s="475"/>
      <c r="C27" s="208" t="s">
        <v>146</v>
      </c>
      <c r="D27" s="209" t="s">
        <v>18</v>
      </c>
      <c r="E27" s="235">
        <v>327</v>
      </c>
      <c r="F27" s="237">
        <v>64</v>
      </c>
      <c r="G27" s="249">
        <f t="shared" si="2"/>
        <v>1.8090798850103597E-4</v>
      </c>
      <c r="H27" s="191"/>
    </row>
    <row r="28" spans="1:13" ht="31.5" customHeight="1">
      <c r="A28" s="472"/>
      <c r="B28" s="475"/>
      <c r="C28" s="208" t="s">
        <v>268</v>
      </c>
      <c r="D28" s="209" t="s">
        <v>91</v>
      </c>
      <c r="E28" s="235">
        <v>335</v>
      </c>
      <c r="F28" s="237">
        <v>1293</v>
      </c>
      <c r="G28" s="249">
        <f t="shared" si="2"/>
        <v>3.6549067051849927E-3</v>
      </c>
      <c r="H28" s="191"/>
    </row>
    <row r="29" spans="1:13" ht="22.5">
      <c r="A29" s="472"/>
      <c r="B29" s="475"/>
      <c r="C29" s="208" t="s">
        <v>145</v>
      </c>
      <c r="D29" s="209" t="s">
        <v>440</v>
      </c>
      <c r="E29" s="235">
        <v>338</v>
      </c>
      <c r="F29" s="237">
        <v>171</v>
      </c>
      <c r="G29" s="249">
        <f t="shared" si="2"/>
        <v>4.8336353177620554E-4</v>
      </c>
      <c r="H29" s="191"/>
    </row>
    <row r="30" spans="1:13" ht="25.5" customHeight="1">
      <c r="A30" s="472"/>
      <c r="B30" s="475"/>
      <c r="C30" s="208" t="s">
        <v>528</v>
      </c>
      <c r="D30" s="209" t="s">
        <v>18</v>
      </c>
      <c r="E30" s="235">
        <v>339</v>
      </c>
      <c r="F30" s="237">
        <v>9</v>
      </c>
      <c r="G30" s="249">
        <f t="shared" si="2"/>
        <v>2.5440185882958186E-5</v>
      </c>
      <c r="H30" s="191"/>
    </row>
    <row r="31" spans="1:13" ht="32.25" customHeight="1">
      <c r="A31" s="472"/>
      <c r="B31" s="475"/>
      <c r="C31" s="208" t="s">
        <v>269</v>
      </c>
      <c r="D31" s="209" t="s">
        <v>18</v>
      </c>
      <c r="E31" s="235" t="s">
        <v>111</v>
      </c>
      <c r="F31" s="237">
        <v>86</v>
      </c>
      <c r="G31" s="249">
        <f t="shared" si="2"/>
        <v>2.4309510954826711E-4</v>
      </c>
      <c r="H31" s="191"/>
    </row>
    <row r="32" spans="1:13" ht="30.75" customHeight="1">
      <c r="A32" s="472"/>
      <c r="B32" s="475"/>
      <c r="C32" s="208" t="s">
        <v>144</v>
      </c>
      <c r="D32" s="209" t="s">
        <v>18</v>
      </c>
      <c r="E32" s="235" t="s">
        <v>112</v>
      </c>
      <c r="F32" s="237">
        <v>128</v>
      </c>
      <c r="G32" s="249">
        <f t="shared" si="2"/>
        <v>3.6181597700207194E-4</v>
      </c>
      <c r="H32" s="191"/>
    </row>
    <row r="33" spans="1:8" ht="27.75" customHeight="1">
      <c r="A33" s="472"/>
      <c r="B33" s="475"/>
      <c r="C33" s="208" t="s">
        <v>270</v>
      </c>
      <c r="D33" s="209" t="s">
        <v>18</v>
      </c>
      <c r="E33" s="235">
        <v>386</v>
      </c>
      <c r="F33" s="237">
        <v>337</v>
      </c>
      <c r="G33" s="249">
        <f t="shared" si="2"/>
        <v>9.5259362695076762E-4</v>
      </c>
      <c r="H33" s="191"/>
    </row>
    <row r="34" spans="1:8" ht="27.75" customHeight="1">
      <c r="A34" s="472"/>
      <c r="B34" s="475"/>
      <c r="C34" s="208" t="s">
        <v>271</v>
      </c>
      <c r="D34" s="209" t="s">
        <v>18</v>
      </c>
      <c r="E34" s="235">
        <v>398</v>
      </c>
      <c r="F34" s="237">
        <v>499</v>
      </c>
      <c r="G34" s="249">
        <f t="shared" si="2"/>
        <v>1.4105169728440149E-3</v>
      </c>
      <c r="H34" s="191"/>
    </row>
    <row r="35" spans="1:8" ht="27" customHeight="1">
      <c r="A35" s="472"/>
      <c r="B35" s="475"/>
      <c r="C35" s="208" t="s">
        <v>272</v>
      </c>
      <c r="D35" s="209" t="s">
        <v>18</v>
      </c>
      <c r="E35" s="235">
        <v>403</v>
      </c>
      <c r="F35" s="237">
        <v>3082</v>
      </c>
      <c r="G35" s="249">
        <f t="shared" si="2"/>
        <v>8.7118503212530139E-3</v>
      </c>
      <c r="H35" s="191"/>
    </row>
    <row r="36" spans="1:8" ht="31.5" customHeight="1">
      <c r="A36" s="472"/>
      <c r="B36" s="475"/>
      <c r="C36" s="208" t="s">
        <v>442</v>
      </c>
      <c r="D36" s="209" t="s">
        <v>18</v>
      </c>
      <c r="E36" s="235">
        <v>407</v>
      </c>
      <c r="F36" s="237">
        <v>488</v>
      </c>
      <c r="G36" s="249">
        <f t="shared" si="2"/>
        <v>1.3794234123203995E-3</v>
      </c>
      <c r="H36" s="191"/>
    </row>
    <row r="37" spans="1:8" ht="25.5" customHeight="1">
      <c r="A37" s="472"/>
      <c r="B37" s="475"/>
      <c r="C37" s="208" t="s">
        <v>443</v>
      </c>
      <c r="D37" s="209" t="s">
        <v>441</v>
      </c>
      <c r="E37" s="235">
        <v>426</v>
      </c>
      <c r="F37" s="237">
        <v>481</v>
      </c>
      <c r="G37" s="249">
        <f t="shared" si="2"/>
        <v>1.3596366010780985E-3</v>
      </c>
      <c r="H37" s="191"/>
    </row>
    <row r="38" spans="1:8" ht="30.75" customHeight="1">
      <c r="A38" s="472"/>
      <c r="B38" s="475"/>
      <c r="C38" s="210" t="s">
        <v>489</v>
      </c>
      <c r="D38" s="209" t="s">
        <v>505</v>
      </c>
      <c r="E38" s="235">
        <v>437</v>
      </c>
      <c r="F38" s="237">
        <v>372</v>
      </c>
      <c r="G38" s="249">
        <f t="shared" si="2"/>
        <v>1.0515276831622716E-3</v>
      </c>
      <c r="H38" s="191"/>
    </row>
    <row r="39" spans="1:8" ht="27" customHeight="1">
      <c r="A39" s="472"/>
      <c r="B39" s="475"/>
      <c r="C39" s="208" t="s">
        <v>460</v>
      </c>
      <c r="D39" s="209" t="s">
        <v>18</v>
      </c>
      <c r="E39" s="235">
        <v>444</v>
      </c>
      <c r="F39" s="237">
        <v>454</v>
      </c>
      <c r="G39" s="249">
        <f t="shared" si="2"/>
        <v>1.283316043429224E-3</v>
      </c>
      <c r="H39" s="191"/>
    </row>
    <row r="40" spans="1:8" ht="27" customHeight="1">
      <c r="A40" s="472"/>
      <c r="B40" s="475"/>
      <c r="C40" s="208" t="s">
        <v>529</v>
      </c>
      <c r="D40" s="209" t="s">
        <v>18</v>
      </c>
      <c r="E40" s="235">
        <v>450</v>
      </c>
      <c r="F40" s="237">
        <v>22</v>
      </c>
      <c r="G40" s="249">
        <f t="shared" ref="G40:G49" si="3">F40/$B$4</f>
        <v>6.2187121047231123E-5</v>
      </c>
      <c r="H40" s="191"/>
    </row>
    <row r="41" spans="1:8" ht="27" customHeight="1">
      <c r="A41" s="472"/>
      <c r="B41" s="475"/>
      <c r="C41" s="208" t="s">
        <v>530</v>
      </c>
      <c r="D41" s="209" t="s">
        <v>18</v>
      </c>
      <c r="E41" s="235">
        <v>456</v>
      </c>
      <c r="F41" s="237">
        <v>543</v>
      </c>
      <c r="G41" s="249">
        <f t="shared" si="3"/>
        <v>1.5348912149384772E-3</v>
      </c>
      <c r="H41" s="191"/>
    </row>
    <row r="42" spans="1:8" ht="27" customHeight="1">
      <c r="A42" s="472"/>
      <c r="B42" s="475"/>
      <c r="C42" s="208" t="s">
        <v>531</v>
      </c>
      <c r="D42" s="209" t="s">
        <v>18</v>
      </c>
      <c r="E42" s="235">
        <v>461</v>
      </c>
      <c r="F42" s="237">
        <v>3315</v>
      </c>
      <c r="G42" s="249">
        <f t="shared" si="3"/>
        <v>9.370468466889598E-3</v>
      </c>
      <c r="H42" s="191"/>
    </row>
    <row r="43" spans="1:8" ht="27" customHeight="1">
      <c r="A43" s="472"/>
      <c r="B43" s="475"/>
      <c r="C43" s="208" t="s">
        <v>532</v>
      </c>
      <c r="D43" s="209" t="s">
        <v>18</v>
      </c>
      <c r="E43" s="235">
        <v>462</v>
      </c>
      <c r="F43" s="237">
        <v>1144</v>
      </c>
      <c r="G43" s="249">
        <f t="shared" si="3"/>
        <v>3.2337302944560184E-3</v>
      </c>
      <c r="H43" s="191"/>
    </row>
    <row r="44" spans="1:8" ht="27" customHeight="1">
      <c r="A44" s="472"/>
      <c r="B44" s="475"/>
      <c r="C44" s="210" t="s">
        <v>533</v>
      </c>
      <c r="D44" s="209" t="s">
        <v>18</v>
      </c>
      <c r="E44" s="235">
        <v>467</v>
      </c>
      <c r="F44" s="237">
        <v>48</v>
      </c>
      <c r="G44" s="249">
        <f t="shared" si="3"/>
        <v>1.3568099137577699E-4</v>
      </c>
      <c r="H44" s="191"/>
    </row>
    <row r="45" spans="1:8" ht="27" customHeight="1">
      <c r="A45" s="472"/>
      <c r="B45" s="475"/>
      <c r="C45" s="208" t="s">
        <v>534</v>
      </c>
      <c r="D45" s="209" t="s">
        <v>18</v>
      </c>
      <c r="E45" s="235">
        <v>470</v>
      </c>
      <c r="F45" s="237">
        <v>41</v>
      </c>
      <c r="G45" s="249">
        <f t="shared" si="3"/>
        <v>1.1589418013347618E-4</v>
      </c>
      <c r="H45" s="191"/>
    </row>
    <row r="46" spans="1:8" ht="27" customHeight="1">
      <c r="A46" s="472"/>
      <c r="B46" s="475"/>
      <c r="C46" s="210" t="s">
        <v>535</v>
      </c>
      <c r="D46" s="209" t="s">
        <v>18</v>
      </c>
      <c r="E46" s="235">
        <v>474</v>
      </c>
      <c r="F46" s="237">
        <v>18</v>
      </c>
      <c r="G46" s="249">
        <f t="shared" si="3"/>
        <v>5.0880371765916372E-5</v>
      </c>
      <c r="H46" s="191"/>
    </row>
    <row r="47" spans="1:8" ht="27" customHeight="1">
      <c r="A47" s="472"/>
      <c r="B47" s="475"/>
      <c r="C47" s="208" t="s">
        <v>537</v>
      </c>
      <c r="D47" s="209" t="s">
        <v>18</v>
      </c>
      <c r="E47" s="235">
        <v>486</v>
      </c>
      <c r="F47" s="237">
        <v>21</v>
      </c>
      <c r="G47" s="249">
        <f t="shared" si="3"/>
        <v>5.936043372690243E-5</v>
      </c>
      <c r="H47" s="191"/>
    </row>
    <row r="48" spans="1:8" ht="27" customHeight="1">
      <c r="A48" s="472"/>
      <c r="B48" s="475"/>
      <c r="C48" s="208" t="s">
        <v>536</v>
      </c>
      <c r="D48" s="209" t="s">
        <v>18</v>
      </c>
      <c r="E48" s="235">
        <v>489</v>
      </c>
      <c r="F48" s="237">
        <v>43</v>
      </c>
      <c r="G48" s="249">
        <f t="shared" si="3"/>
        <v>1.2154755477413355E-4</v>
      </c>
      <c r="H48" s="191"/>
    </row>
    <row r="49" spans="1:20" ht="29.25" customHeight="1">
      <c r="A49" s="473"/>
      <c r="B49" s="476"/>
      <c r="C49" s="208" t="s">
        <v>538</v>
      </c>
      <c r="D49" s="209" t="s">
        <v>18</v>
      </c>
      <c r="E49" s="235">
        <v>492</v>
      </c>
      <c r="F49" s="237">
        <v>115</v>
      </c>
      <c r="G49" s="249">
        <f t="shared" si="3"/>
        <v>3.2506904183779905E-4</v>
      </c>
      <c r="H49" s="191"/>
    </row>
    <row r="50" spans="1:20" s="187" customFormat="1" ht="5.25" customHeight="1">
      <c r="A50" s="222"/>
      <c r="B50" s="227"/>
      <c r="C50" s="194"/>
      <c r="D50" s="195"/>
      <c r="E50" s="238"/>
      <c r="F50" s="239"/>
      <c r="G50" s="250"/>
      <c r="H50" s="186"/>
      <c r="I50" s="286"/>
      <c r="J50" s="275"/>
      <c r="K50" s="276"/>
      <c r="L50" s="276"/>
      <c r="M50" s="276"/>
      <c r="N50" s="287"/>
      <c r="O50" s="287"/>
      <c r="P50" s="287"/>
      <c r="Q50" s="188"/>
      <c r="R50" s="188"/>
      <c r="S50" s="188"/>
      <c r="T50" s="188"/>
    </row>
    <row r="51" spans="1:20" s="185" customFormat="1" ht="30" customHeight="1">
      <c r="A51" s="470" t="s">
        <v>621</v>
      </c>
      <c r="B51" s="470"/>
      <c r="C51" s="470"/>
      <c r="D51" s="470"/>
      <c r="E51" s="470"/>
      <c r="F51" s="470"/>
      <c r="G51" s="470"/>
      <c r="H51" s="184"/>
      <c r="I51" s="284"/>
      <c r="J51" s="274"/>
      <c r="K51" s="276"/>
      <c r="L51" s="276"/>
      <c r="M51" s="276"/>
      <c r="N51" s="285"/>
      <c r="O51" s="285"/>
      <c r="P51" s="285"/>
    </row>
    <row r="52" spans="1:20" ht="32.25" customHeight="1">
      <c r="A52" s="469" t="s">
        <v>522</v>
      </c>
      <c r="B52" s="469"/>
      <c r="C52" s="469"/>
      <c r="D52" s="469"/>
      <c r="E52" s="469"/>
      <c r="F52" s="469"/>
      <c r="G52" s="469"/>
      <c r="H52" s="191"/>
    </row>
    <row r="53" spans="1:20" s="193" customFormat="1" ht="42.75" customHeight="1">
      <c r="A53" s="223" t="s">
        <v>104</v>
      </c>
      <c r="B53" s="228" t="s">
        <v>105</v>
      </c>
      <c r="C53" s="196" t="s">
        <v>106</v>
      </c>
      <c r="D53" s="240" t="s">
        <v>107</v>
      </c>
      <c r="E53" s="240" t="s">
        <v>108</v>
      </c>
      <c r="F53" s="241" t="s">
        <v>109</v>
      </c>
      <c r="G53" s="251" t="s">
        <v>273</v>
      </c>
      <c r="H53" s="191"/>
      <c r="I53" s="288"/>
      <c r="J53" s="276"/>
      <c r="K53" s="276"/>
      <c r="L53" s="276"/>
      <c r="M53" s="276"/>
      <c r="N53" s="289"/>
      <c r="O53" s="289"/>
      <c r="P53" s="289"/>
    </row>
    <row r="54" spans="1:20" s="193" customFormat="1" ht="22.5">
      <c r="A54" s="471" t="s">
        <v>94</v>
      </c>
      <c r="B54" s="477">
        <v>1320271</v>
      </c>
      <c r="C54" s="208" t="s">
        <v>490</v>
      </c>
      <c r="D54" s="209" t="s">
        <v>22</v>
      </c>
      <c r="E54" s="235">
        <v>12</v>
      </c>
      <c r="F54" s="236">
        <v>249447</v>
      </c>
      <c r="G54" s="249">
        <f>F54/$B$54</f>
        <v>0.18893621082338399</v>
      </c>
      <c r="H54" s="191"/>
      <c r="I54" s="286"/>
      <c r="J54" s="276"/>
      <c r="K54" s="281"/>
      <c r="L54" s="281"/>
      <c r="M54" s="281"/>
      <c r="N54" s="289"/>
      <c r="O54" s="289"/>
      <c r="P54" s="289"/>
    </row>
    <row r="55" spans="1:20" s="193" customFormat="1" ht="22.5">
      <c r="A55" s="472"/>
      <c r="B55" s="478"/>
      <c r="C55" s="208" t="s">
        <v>455</v>
      </c>
      <c r="D55" s="209" t="s">
        <v>8</v>
      </c>
      <c r="E55" s="235">
        <v>14</v>
      </c>
      <c r="F55" s="236">
        <v>82986</v>
      </c>
      <c r="G55" s="249">
        <f t="shared" ref="G55:G100" si="4">F55/$B$54</f>
        <v>6.2855277439252996E-2</v>
      </c>
      <c r="H55" s="191"/>
      <c r="I55" s="288"/>
      <c r="J55" s="276"/>
      <c r="K55" s="275"/>
      <c r="L55" s="275"/>
      <c r="M55" s="275"/>
      <c r="N55" s="289"/>
      <c r="O55" s="289"/>
      <c r="P55" s="289"/>
    </row>
    <row r="56" spans="1:20" s="193" customFormat="1" ht="22.5">
      <c r="A56" s="472"/>
      <c r="B56" s="478"/>
      <c r="C56" s="208" t="s">
        <v>148</v>
      </c>
      <c r="D56" s="209" t="s">
        <v>9</v>
      </c>
      <c r="E56" s="235">
        <v>28</v>
      </c>
      <c r="F56" s="236">
        <v>428618</v>
      </c>
      <c r="G56" s="249">
        <f t="shared" si="4"/>
        <v>0.32464395567273691</v>
      </c>
      <c r="H56" s="191"/>
      <c r="I56" s="288"/>
      <c r="J56" s="276"/>
      <c r="K56" s="276"/>
      <c r="L56" s="276"/>
      <c r="M56" s="276"/>
      <c r="N56" s="289"/>
      <c r="O56" s="289"/>
      <c r="P56" s="289"/>
    </row>
    <row r="57" spans="1:20" s="193" customFormat="1" ht="22.5">
      <c r="A57" s="472"/>
      <c r="B57" s="478"/>
      <c r="C57" s="208" t="s">
        <v>149</v>
      </c>
      <c r="D57" s="209" t="s">
        <v>18</v>
      </c>
      <c r="E57" s="235">
        <v>43</v>
      </c>
      <c r="F57" s="237">
        <v>485</v>
      </c>
      <c r="G57" s="249">
        <f t="shared" si="4"/>
        <v>3.673488245973743E-4</v>
      </c>
      <c r="H57" s="191"/>
      <c r="I57" s="288"/>
      <c r="J57" s="276"/>
      <c r="K57" s="276"/>
      <c r="L57" s="276"/>
      <c r="M57" s="276"/>
      <c r="N57" s="289"/>
      <c r="O57" s="289"/>
      <c r="P57" s="289"/>
    </row>
    <row r="58" spans="1:20" s="193" customFormat="1" ht="22.5">
      <c r="A58" s="472"/>
      <c r="B58" s="478"/>
      <c r="C58" s="208" t="s">
        <v>150</v>
      </c>
      <c r="D58" s="209" t="s">
        <v>18</v>
      </c>
      <c r="E58" s="235">
        <v>106</v>
      </c>
      <c r="F58" s="237">
        <v>285</v>
      </c>
      <c r="G58" s="249">
        <f t="shared" si="4"/>
        <v>2.1586477321701379E-4</v>
      </c>
      <c r="H58" s="191"/>
      <c r="I58" s="288"/>
      <c r="J58" s="276"/>
      <c r="K58" s="276"/>
      <c r="L58" s="276"/>
      <c r="M58" s="276"/>
      <c r="N58" s="289"/>
      <c r="O58" s="289"/>
      <c r="P58" s="289"/>
    </row>
    <row r="59" spans="1:20" s="193" customFormat="1" ht="22.5">
      <c r="A59" s="472"/>
      <c r="B59" s="478"/>
      <c r="C59" s="208" t="s">
        <v>151</v>
      </c>
      <c r="D59" s="209" t="s">
        <v>11</v>
      </c>
      <c r="E59" s="235">
        <v>112</v>
      </c>
      <c r="F59" s="236">
        <v>1293</v>
      </c>
      <c r="G59" s="249">
        <f t="shared" si="4"/>
        <v>9.7934439217403093E-4</v>
      </c>
      <c r="H59" s="191"/>
      <c r="I59" s="288"/>
      <c r="J59" s="276"/>
      <c r="K59" s="276"/>
      <c r="L59" s="276"/>
      <c r="M59" s="276"/>
      <c r="N59" s="289"/>
      <c r="O59" s="289"/>
      <c r="P59" s="289"/>
    </row>
    <row r="60" spans="1:20" s="193" customFormat="1" ht="22.5">
      <c r="A60" s="472"/>
      <c r="B60" s="478"/>
      <c r="C60" s="208" t="s">
        <v>152</v>
      </c>
      <c r="D60" s="209" t="s">
        <v>18</v>
      </c>
      <c r="E60" s="235">
        <v>116</v>
      </c>
      <c r="F60" s="237">
        <v>13</v>
      </c>
      <c r="G60" s="249">
        <f t="shared" si="4"/>
        <v>9.8464633397234362E-6</v>
      </c>
      <c r="H60" s="191"/>
      <c r="I60" s="288"/>
      <c r="J60" s="276"/>
      <c r="K60" s="276"/>
      <c r="L60" s="276"/>
      <c r="M60" s="276"/>
      <c r="N60" s="289"/>
      <c r="O60" s="289"/>
      <c r="P60" s="289"/>
    </row>
    <row r="61" spans="1:20" s="193" customFormat="1" ht="22.5">
      <c r="A61" s="472"/>
      <c r="B61" s="478"/>
      <c r="C61" s="208" t="s">
        <v>153</v>
      </c>
      <c r="D61" s="209" t="s">
        <v>13</v>
      </c>
      <c r="E61" s="235">
        <v>120</v>
      </c>
      <c r="F61" s="236">
        <v>149013</v>
      </c>
      <c r="G61" s="249">
        <f t="shared" si="4"/>
        <v>0.11286546474170833</v>
      </c>
      <c r="H61" s="191"/>
      <c r="I61" s="288"/>
      <c r="J61" s="276"/>
      <c r="K61" s="276"/>
      <c r="L61" s="276"/>
      <c r="M61" s="276"/>
      <c r="N61" s="289"/>
      <c r="O61" s="289"/>
      <c r="P61" s="289"/>
    </row>
    <row r="62" spans="1:20" s="193" customFormat="1" ht="22.5">
      <c r="A62" s="472"/>
      <c r="B62" s="478"/>
      <c r="C62" s="208" t="s">
        <v>539</v>
      </c>
      <c r="D62" s="209" t="s">
        <v>463</v>
      </c>
      <c r="E62" s="235">
        <v>125</v>
      </c>
      <c r="F62" s="236">
        <v>7908</v>
      </c>
      <c r="G62" s="249">
        <f t="shared" si="4"/>
        <v>5.9896793915794558E-3</v>
      </c>
      <c r="H62" s="191"/>
      <c r="I62" s="288"/>
      <c r="J62" s="276"/>
      <c r="K62" s="276"/>
      <c r="L62" s="276"/>
      <c r="M62" s="276"/>
      <c r="N62" s="289"/>
      <c r="O62" s="289"/>
      <c r="P62" s="289"/>
    </row>
    <row r="63" spans="1:20" s="193" customFormat="1" ht="22.5">
      <c r="A63" s="472"/>
      <c r="B63" s="478"/>
      <c r="C63" s="208" t="s">
        <v>274</v>
      </c>
      <c r="D63" s="209" t="s">
        <v>10</v>
      </c>
      <c r="E63" s="235">
        <v>132</v>
      </c>
      <c r="F63" s="237">
        <v>398</v>
      </c>
      <c r="G63" s="249">
        <f t="shared" si="4"/>
        <v>3.0145326224691752E-4</v>
      </c>
      <c r="H63" s="191"/>
      <c r="I63" s="288"/>
      <c r="J63" s="276"/>
      <c r="K63" s="276"/>
      <c r="L63" s="276"/>
      <c r="M63" s="276"/>
      <c r="N63" s="289"/>
      <c r="O63" s="289"/>
      <c r="P63" s="289"/>
    </row>
    <row r="64" spans="1:20" s="193" customFormat="1" ht="22.5">
      <c r="A64" s="472"/>
      <c r="B64" s="478"/>
      <c r="C64" s="208" t="s">
        <v>154</v>
      </c>
      <c r="D64" s="209" t="s">
        <v>18</v>
      </c>
      <c r="E64" s="235">
        <v>138</v>
      </c>
      <c r="F64" s="237">
        <v>43</v>
      </c>
      <c r="G64" s="249">
        <f t="shared" si="4"/>
        <v>3.2569071046777517E-5</v>
      </c>
      <c r="H64" s="191"/>
      <c r="I64" s="288"/>
      <c r="J64" s="276"/>
      <c r="K64" s="276"/>
      <c r="L64" s="276"/>
      <c r="M64" s="276"/>
      <c r="N64" s="289"/>
      <c r="O64" s="289"/>
      <c r="P64" s="289"/>
    </row>
    <row r="65" spans="1:16" s="193" customFormat="1" ht="22.5">
      <c r="A65" s="472"/>
      <c r="B65" s="478"/>
      <c r="C65" s="208" t="s">
        <v>155</v>
      </c>
      <c r="D65" s="209" t="s">
        <v>18</v>
      </c>
      <c r="E65" s="235">
        <v>154</v>
      </c>
      <c r="F65" s="237">
        <v>13</v>
      </c>
      <c r="G65" s="249">
        <f t="shared" si="4"/>
        <v>9.8464633397234362E-6</v>
      </c>
      <c r="H65" s="191"/>
      <c r="I65" s="288"/>
      <c r="J65" s="276"/>
      <c r="K65" s="276"/>
      <c r="L65" s="276"/>
      <c r="M65" s="276"/>
      <c r="N65" s="289"/>
      <c r="O65" s="289"/>
      <c r="P65" s="289"/>
    </row>
    <row r="66" spans="1:16" s="193" customFormat="1" ht="23.25" customHeight="1">
      <c r="A66" s="472"/>
      <c r="B66" s="478"/>
      <c r="C66" s="208" t="s">
        <v>156</v>
      </c>
      <c r="D66" s="209" t="s">
        <v>18</v>
      </c>
      <c r="E66" s="235">
        <v>156</v>
      </c>
      <c r="F66" s="237">
        <v>28</v>
      </c>
      <c r="G66" s="249">
        <f t="shared" si="4"/>
        <v>2.1207767193250476E-5</v>
      </c>
      <c r="H66" s="191"/>
      <c r="I66" s="288"/>
      <c r="J66" s="276"/>
      <c r="K66" s="276"/>
      <c r="L66" s="276"/>
      <c r="M66" s="276"/>
      <c r="N66" s="289"/>
      <c r="O66" s="289"/>
      <c r="P66" s="289"/>
    </row>
    <row r="67" spans="1:16" s="193" customFormat="1" ht="22.5">
      <c r="A67" s="472"/>
      <c r="B67" s="478"/>
      <c r="C67" s="208" t="s">
        <v>157</v>
      </c>
      <c r="D67" s="209" t="s">
        <v>18</v>
      </c>
      <c r="E67" s="235">
        <v>161</v>
      </c>
      <c r="F67" s="237">
        <v>75</v>
      </c>
      <c r="G67" s="249">
        <f t="shared" si="4"/>
        <v>5.6806519267635202E-5</v>
      </c>
      <c r="H67" s="191"/>
      <c r="I67" s="288"/>
      <c r="J67" s="276"/>
      <c r="K67" s="276"/>
      <c r="L67" s="276"/>
      <c r="M67" s="276"/>
      <c r="N67" s="289"/>
      <c r="O67" s="289"/>
      <c r="P67" s="289"/>
    </row>
    <row r="68" spans="1:16" s="193" customFormat="1" ht="22.5">
      <c r="A68" s="472"/>
      <c r="B68" s="478"/>
      <c r="C68" s="208" t="s">
        <v>158</v>
      </c>
      <c r="D68" s="209" t="s">
        <v>43</v>
      </c>
      <c r="E68" s="235">
        <v>163</v>
      </c>
      <c r="F68" s="237">
        <v>236</v>
      </c>
      <c r="G68" s="249">
        <f t="shared" si="4"/>
        <v>1.7875118062882545E-4</v>
      </c>
      <c r="H68" s="191"/>
      <c r="I68" s="288"/>
      <c r="J68" s="276"/>
      <c r="K68" s="276"/>
      <c r="L68" s="276"/>
      <c r="M68" s="276"/>
      <c r="N68" s="289"/>
      <c r="O68" s="289"/>
      <c r="P68" s="289"/>
    </row>
    <row r="69" spans="1:16" ht="22.5">
      <c r="A69" s="472"/>
      <c r="B69" s="478"/>
      <c r="C69" s="208" t="s">
        <v>159</v>
      </c>
      <c r="D69" s="209" t="s">
        <v>18</v>
      </c>
      <c r="E69" s="235">
        <v>170</v>
      </c>
      <c r="F69" s="237">
        <v>44</v>
      </c>
      <c r="G69" s="249">
        <f t="shared" si="4"/>
        <v>3.3326491303679318E-5</v>
      </c>
      <c r="H69" s="191"/>
    </row>
    <row r="70" spans="1:16" ht="22.5">
      <c r="A70" s="472"/>
      <c r="B70" s="478"/>
      <c r="C70" s="208" t="s">
        <v>160</v>
      </c>
      <c r="D70" s="209" t="s">
        <v>18</v>
      </c>
      <c r="E70" s="235">
        <v>180</v>
      </c>
      <c r="F70" s="237">
        <v>1</v>
      </c>
      <c r="G70" s="249">
        <f t="shared" si="4"/>
        <v>7.5742025690180278E-7</v>
      </c>
      <c r="H70" s="191"/>
    </row>
    <row r="71" spans="1:16" ht="22.5" customHeight="1">
      <c r="A71" s="472"/>
      <c r="B71" s="478"/>
      <c r="C71" s="208" t="s">
        <v>456</v>
      </c>
      <c r="D71" s="209" t="s">
        <v>18</v>
      </c>
      <c r="E71" s="235">
        <v>182</v>
      </c>
      <c r="F71" s="237">
        <v>195</v>
      </c>
      <c r="G71" s="249">
        <f t="shared" si="4"/>
        <v>1.4769695009585152E-4</v>
      </c>
      <c r="H71" s="191"/>
    </row>
    <row r="72" spans="1:16" ht="29.25" customHeight="1">
      <c r="A72" s="472"/>
      <c r="B72" s="478"/>
      <c r="C72" s="208" t="s">
        <v>161</v>
      </c>
      <c r="D72" s="209" t="s">
        <v>18</v>
      </c>
      <c r="E72" s="235">
        <v>186</v>
      </c>
      <c r="F72" s="237">
        <v>12</v>
      </c>
      <c r="G72" s="249">
        <f t="shared" si="4"/>
        <v>9.0890430828216329E-6</v>
      </c>
      <c r="H72" s="191"/>
    </row>
    <row r="73" spans="1:16" ht="22.5">
      <c r="A73" s="472"/>
      <c r="B73" s="478"/>
      <c r="C73" s="208" t="s">
        <v>162</v>
      </c>
      <c r="D73" s="209" t="s">
        <v>18</v>
      </c>
      <c r="E73" s="235">
        <v>196</v>
      </c>
      <c r="F73" s="237">
        <v>411</v>
      </c>
      <c r="G73" s="249">
        <f t="shared" si="4"/>
        <v>3.1129972558664092E-4</v>
      </c>
      <c r="H73" s="191"/>
    </row>
    <row r="74" spans="1:16" ht="22.5">
      <c r="A74" s="472"/>
      <c r="B74" s="478"/>
      <c r="C74" s="208" t="s">
        <v>163</v>
      </c>
      <c r="D74" s="209" t="s">
        <v>18</v>
      </c>
      <c r="E74" s="235">
        <v>198</v>
      </c>
      <c r="F74" s="237">
        <v>81</v>
      </c>
      <c r="G74" s="249">
        <f t="shared" si="4"/>
        <v>6.1351040809046019E-5</v>
      </c>
      <c r="H74" s="191"/>
    </row>
    <row r="75" spans="1:16" ht="22.5">
      <c r="A75" s="472"/>
      <c r="B75" s="478"/>
      <c r="C75" s="208" t="s">
        <v>164</v>
      </c>
      <c r="D75" s="209" t="s">
        <v>18</v>
      </c>
      <c r="E75" s="235">
        <v>199</v>
      </c>
      <c r="F75" s="237">
        <v>147</v>
      </c>
      <c r="G75" s="249">
        <f t="shared" si="4"/>
        <v>1.1134077776456501E-4</v>
      </c>
      <c r="H75" s="191"/>
    </row>
    <row r="76" spans="1:16" ht="22.5">
      <c r="A76" s="472"/>
      <c r="B76" s="478"/>
      <c r="C76" s="208" t="s">
        <v>165</v>
      </c>
      <c r="D76" s="209" t="s">
        <v>92</v>
      </c>
      <c r="E76" s="235">
        <v>201</v>
      </c>
      <c r="F76" s="237">
        <v>877</v>
      </c>
      <c r="G76" s="249">
        <f t="shared" si="4"/>
        <v>6.6425756530288102E-4</v>
      </c>
      <c r="H76" s="191"/>
    </row>
    <row r="77" spans="1:16" ht="22.5">
      <c r="A77" s="472"/>
      <c r="B77" s="478"/>
      <c r="C77" s="208" t="s">
        <v>166</v>
      </c>
      <c r="D77" s="209" t="s">
        <v>18</v>
      </c>
      <c r="E77" s="235">
        <v>244</v>
      </c>
      <c r="F77" s="237">
        <v>431</v>
      </c>
      <c r="G77" s="249">
        <f t="shared" si="4"/>
        <v>3.2644813072467698E-4</v>
      </c>
      <c r="H77" s="191"/>
    </row>
    <row r="78" spans="1:16" ht="22.5">
      <c r="A78" s="472"/>
      <c r="B78" s="478"/>
      <c r="C78" s="208" t="s">
        <v>167</v>
      </c>
      <c r="D78" s="209" t="s">
        <v>18</v>
      </c>
      <c r="E78" s="235">
        <v>247</v>
      </c>
      <c r="F78" s="237">
        <v>48</v>
      </c>
      <c r="G78" s="249">
        <f t="shared" si="4"/>
        <v>3.6356172331286532E-5</v>
      </c>
      <c r="H78" s="191"/>
    </row>
    <row r="79" spans="1:16" ht="22.5">
      <c r="A79" s="472"/>
      <c r="B79" s="478"/>
      <c r="C79" s="208" t="s">
        <v>168</v>
      </c>
      <c r="D79" s="209" t="s">
        <v>18</v>
      </c>
      <c r="E79" s="235">
        <v>263</v>
      </c>
      <c r="F79" s="237">
        <v>6777</v>
      </c>
      <c r="G79" s="249">
        <f t="shared" si="4"/>
        <v>5.1330370810235169E-3</v>
      </c>
      <c r="H79" s="191"/>
    </row>
    <row r="80" spans="1:16" ht="22.5">
      <c r="A80" s="472"/>
      <c r="B80" s="478"/>
      <c r="C80" s="208" t="s">
        <v>169</v>
      </c>
      <c r="D80" s="209" t="s">
        <v>78</v>
      </c>
      <c r="E80" s="235">
        <v>269</v>
      </c>
      <c r="F80" s="237">
        <v>373</v>
      </c>
      <c r="G80" s="249">
        <f t="shared" si="4"/>
        <v>2.8251775582437241E-4</v>
      </c>
      <c r="H80" s="191"/>
    </row>
    <row r="81" spans="1:20" ht="22.5">
      <c r="A81" s="472"/>
      <c r="B81" s="478"/>
      <c r="C81" s="208" t="s">
        <v>170</v>
      </c>
      <c r="D81" s="209" t="s">
        <v>18</v>
      </c>
      <c r="E81" s="235">
        <v>272</v>
      </c>
      <c r="F81" s="237">
        <v>9</v>
      </c>
      <c r="G81" s="249">
        <f t="shared" si="4"/>
        <v>6.8167823121162247E-6</v>
      </c>
      <c r="H81" s="191"/>
    </row>
    <row r="82" spans="1:20" ht="22.5">
      <c r="A82" s="472"/>
      <c r="B82" s="478"/>
      <c r="C82" s="208" t="s">
        <v>171</v>
      </c>
      <c r="D82" s="209" t="s">
        <v>18</v>
      </c>
      <c r="E82" s="235">
        <v>275</v>
      </c>
      <c r="F82" s="237">
        <v>54</v>
      </c>
      <c r="G82" s="249">
        <f t="shared" si="4"/>
        <v>4.0900693872697348E-5</v>
      </c>
      <c r="H82" s="191"/>
    </row>
    <row r="83" spans="1:20" ht="22.5">
      <c r="A83" s="472"/>
      <c r="B83" s="478"/>
      <c r="C83" s="208" t="s">
        <v>172</v>
      </c>
      <c r="D83" s="209" t="s">
        <v>80</v>
      </c>
      <c r="E83" s="235">
        <v>294</v>
      </c>
      <c r="F83" s="237">
        <v>51</v>
      </c>
      <c r="G83" s="249">
        <f t="shared" si="4"/>
        <v>3.8628433101991936E-5</v>
      </c>
      <c r="H83" s="191"/>
    </row>
    <row r="84" spans="1:20" ht="22.5">
      <c r="A84" s="472"/>
      <c r="B84" s="478"/>
      <c r="C84" s="208" t="s">
        <v>275</v>
      </c>
      <c r="D84" s="209" t="s">
        <v>18</v>
      </c>
      <c r="E84" s="235">
        <v>299</v>
      </c>
      <c r="F84" s="237">
        <v>109</v>
      </c>
      <c r="G84" s="249">
        <f t="shared" si="4"/>
        <v>8.2558808002296504E-5</v>
      </c>
      <c r="H84" s="191"/>
    </row>
    <row r="85" spans="1:20" ht="24" customHeight="1">
      <c r="A85" s="472"/>
      <c r="B85" s="478"/>
      <c r="C85" s="208" t="s">
        <v>173</v>
      </c>
      <c r="D85" s="209" t="s">
        <v>18</v>
      </c>
      <c r="E85" s="235">
        <v>304</v>
      </c>
      <c r="F85" s="237">
        <v>929</v>
      </c>
      <c r="G85" s="249">
        <f t="shared" si="4"/>
        <v>7.0364341866177473E-4</v>
      </c>
      <c r="H85" s="191"/>
    </row>
    <row r="86" spans="1:20" ht="22.5">
      <c r="A86" s="472"/>
      <c r="B86" s="478"/>
      <c r="C86" s="208" t="s">
        <v>444</v>
      </c>
      <c r="D86" s="209" t="s">
        <v>91</v>
      </c>
      <c r="E86" s="235">
        <v>310</v>
      </c>
      <c r="F86" s="237">
        <v>594</v>
      </c>
      <c r="G86" s="249">
        <f t="shared" si="4"/>
        <v>4.4990763259967082E-4</v>
      </c>
      <c r="H86" s="191"/>
    </row>
    <row r="87" spans="1:20" ht="33.75">
      <c r="A87" s="472"/>
      <c r="B87" s="478"/>
      <c r="C87" s="302" t="s">
        <v>572</v>
      </c>
      <c r="D87" s="209" t="s">
        <v>479</v>
      </c>
      <c r="E87" s="235">
        <v>318</v>
      </c>
      <c r="F87" s="237">
        <v>518</v>
      </c>
      <c r="G87" s="249">
        <f t="shared" si="4"/>
        <v>3.9234369307513382E-4</v>
      </c>
      <c r="H87" s="191"/>
    </row>
    <row r="88" spans="1:20" ht="22.5">
      <c r="A88" s="472"/>
      <c r="B88" s="478"/>
      <c r="C88" s="208" t="s">
        <v>174</v>
      </c>
      <c r="D88" s="209" t="s">
        <v>18</v>
      </c>
      <c r="E88" s="235">
        <v>326</v>
      </c>
      <c r="F88" s="237">
        <v>14</v>
      </c>
      <c r="G88" s="249">
        <f t="shared" si="4"/>
        <v>1.0603883596625238E-5</v>
      </c>
      <c r="H88" s="191"/>
    </row>
    <row r="89" spans="1:20" s="187" customFormat="1" ht="22.5">
      <c r="A89" s="472"/>
      <c r="B89" s="478"/>
      <c r="C89" s="208" t="s">
        <v>276</v>
      </c>
      <c r="D89" s="209" t="s">
        <v>18</v>
      </c>
      <c r="E89" s="235">
        <v>333</v>
      </c>
      <c r="F89" s="237">
        <v>29</v>
      </c>
      <c r="G89" s="249">
        <f t="shared" si="4"/>
        <v>2.1965187450152281E-5</v>
      </c>
      <c r="H89" s="186"/>
      <c r="I89" s="288"/>
      <c r="J89" s="275"/>
      <c r="K89" s="276"/>
      <c r="L89" s="276"/>
      <c r="M89" s="276"/>
      <c r="N89" s="287"/>
      <c r="O89" s="287"/>
      <c r="P89" s="287"/>
      <c r="Q89" s="188"/>
      <c r="R89" s="188"/>
      <c r="S89" s="188"/>
      <c r="T89" s="188"/>
    </row>
    <row r="90" spans="1:20" ht="22.5">
      <c r="A90" s="472"/>
      <c r="B90" s="478"/>
      <c r="C90" s="208" t="s">
        <v>175</v>
      </c>
      <c r="D90" s="209" t="s">
        <v>18</v>
      </c>
      <c r="E90" s="235" t="s">
        <v>113</v>
      </c>
      <c r="F90" s="237">
        <v>619</v>
      </c>
      <c r="G90" s="249">
        <f t="shared" si="4"/>
        <v>4.6884313902221587E-4</v>
      </c>
      <c r="H90" s="191"/>
    </row>
    <row r="91" spans="1:20" ht="22.5">
      <c r="A91" s="472"/>
      <c r="B91" s="478"/>
      <c r="C91" s="208" t="s">
        <v>277</v>
      </c>
      <c r="D91" s="209" t="s">
        <v>18</v>
      </c>
      <c r="E91" s="235" t="s">
        <v>114</v>
      </c>
      <c r="F91" s="237">
        <v>296</v>
      </c>
      <c r="G91" s="249">
        <f t="shared" si="4"/>
        <v>2.241963960429336E-4</v>
      </c>
      <c r="H91" s="191"/>
    </row>
    <row r="92" spans="1:20" ht="22.5">
      <c r="A92" s="472"/>
      <c r="B92" s="478"/>
      <c r="C92" s="208" t="s">
        <v>176</v>
      </c>
      <c r="D92" s="209" t="s">
        <v>440</v>
      </c>
      <c r="E92" s="235" t="s">
        <v>115</v>
      </c>
      <c r="F92" s="237">
        <v>118</v>
      </c>
      <c r="G92" s="249">
        <f t="shared" si="4"/>
        <v>8.9375590314412726E-5</v>
      </c>
      <c r="H92" s="191"/>
    </row>
    <row r="93" spans="1:20" ht="22.5">
      <c r="A93" s="472"/>
      <c r="B93" s="478"/>
      <c r="C93" s="208" t="s">
        <v>177</v>
      </c>
      <c r="D93" s="209" t="s">
        <v>90</v>
      </c>
      <c r="E93" s="235" t="s">
        <v>116</v>
      </c>
      <c r="F93" s="237">
        <v>252</v>
      </c>
      <c r="G93" s="249">
        <f t="shared" si="4"/>
        <v>1.9086990473925428E-4</v>
      </c>
      <c r="H93" s="191"/>
      <c r="I93" s="286"/>
    </row>
    <row r="94" spans="1:20" ht="22.5" customHeight="1">
      <c r="A94" s="472"/>
      <c r="B94" s="478"/>
      <c r="C94" s="208" t="s">
        <v>540</v>
      </c>
      <c r="D94" s="209" t="s">
        <v>18</v>
      </c>
      <c r="E94" s="235">
        <v>381</v>
      </c>
      <c r="F94" s="237">
        <v>2</v>
      </c>
      <c r="G94" s="249">
        <f t="shared" si="4"/>
        <v>1.5148405138036056E-6</v>
      </c>
      <c r="H94" s="191"/>
      <c r="I94" s="286"/>
    </row>
    <row r="95" spans="1:20" ht="22.5">
      <c r="A95" s="472"/>
      <c r="B95" s="478"/>
      <c r="C95" s="208" t="s">
        <v>278</v>
      </c>
      <c r="D95" s="209" t="s">
        <v>18</v>
      </c>
      <c r="E95" s="235">
        <v>387</v>
      </c>
      <c r="F95" s="237">
        <v>13950</v>
      </c>
      <c r="G95" s="249">
        <f t="shared" si="4"/>
        <v>1.0566012583780149E-2</v>
      </c>
      <c r="H95" s="191"/>
      <c r="K95" s="275"/>
      <c r="L95" s="275"/>
      <c r="M95" s="275"/>
    </row>
    <row r="96" spans="1:20" ht="22.5">
      <c r="A96" s="472"/>
      <c r="B96" s="478"/>
      <c r="C96" s="208" t="s">
        <v>279</v>
      </c>
      <c r="D96" s="209" t="s">
        <v>441</v>
      </c>
      <c r="E96" s="235">
        <v>393</v>
      </c>
      <c r="F96" s="236">
        <v>25603</v>
      </c>
      <c r="G96" s="249">
        <f t="shared" si="4"/>
        <v>1.9392230837456854E-2</v>
      </c>
      <c r="H96" s="191"/>
      <c r="K96" s="275"/>
      <c r="L96" s="275"/>
      <c r="M96" s="275"/>
    </row>
    <row r="97" spans="1:16" ht="20.25" customHeight="1">
      <c r="A97" s="472"/>
      <c r="B97" s="478"/>
      <c r="C97" s="208" t="s">
        <v>280</v>
      </c>
      <c r="D97" s="209" t="s">
        <v>18</v>
      </c>
      <c r="E97" s="235">
        <v>400</v>
      </c>
      <c r="F97" s="236">
        <v>64</v>
      </c>
      <c r="G97" s="249">
        <f t="shared" si="4"/>
        <v>4.8474896441715378E-5</v>
      </c>
      <c r="H97" s="191"/>
      <c r="K97" s="275"/>
      <c r="L97" s="275"/>
      <c r="M97" s="275"/>
    </row>
    <row r="98" spans="1:16" ht="20.25" customHeight="1">
      <c r="A98" s="472"/>
      <c r="B98" s="478"/>
      <c r="C98" s="208" t="s">
        <v>461</v>
      </c>
      <c r="D98" s="209" t="s">
        <v>18</v>
      </c>
      <c r="E98" s="235">
        <v>417</v>
      </c>
      <c r="F98" s="236">
        <v>146</v>
      </c>
      <c r="G98" s="249">
        <f>F98/$B$54</f>
        <v>1.105833575076632E-4</v>
      </c>
      <c r="H98" s="191"/>
      <c r="K98" s="275"/>
      <c r="L98" s="275"/>
      <c r="M98" s="275"/>
    </row>
    <row r="99" spans="1:16" ht="22.5">
      <c r="A99" s="472"/>
      <c r="B99" s="478"/>
      <c r="C99" s="208" t="s">
        <v>462</v>
      </c>
      <c r="D99" s="209" t="s">
        <v>463</v>
      </c>
      <c r="E99" s="235">
        <v>430</v>
      </c>
      <c r="F99" s="236">
        <v>1384</v>
      </c>
      <c r="G99" s="249">
        <f t="shared" si="4"/>
        <v>1.048269635552095E-3</v>
      </c>
      <c r="H99" s="191"/>
      <c r="K99" s="275"/>
      <c r="L99" s="275"/>
      <c r="M99" s="275"/>
    </row>
    <row r="100" spans="1:16" ht="21.75">
      <c r="A100" s="472"/>
      <c r="B100" s="478"/>
      <c r="C100" s="210" t="s">
        <v>488</v>
      </c>
      <c r="D100" s="209" t="s">
        <v>18</v>
      </c>
      <c r="E100" s="235">
        <v>447</v>
      </c>
      <c r="F100" s="236">
        <v>39</v>
      </c>
      <c r="G100" s="249">
        <f t="shared" si="4"/>
        <v>2.9539390019170307E-5</v>
      </c>
      <c r="H100" s="191"/>
      <c r="K100" s="275"/>
      <c r="L100" s="275"/>
      <c r="M100" s="275"/>
    </row>
    <row r="101" spans="1:16" ht="21.75">
      <c r="A101" s="472"/>
      <c r="B101" s="478"/>
      <c r="C101" s="208" t="s">
        <v>464</v>
      </c>
      <c r="D101" s="209" t="s">
        <v>18</v>
      </c>
      <c r="E101" s="235">
        <v>448</v>
      </c>
      <c r="F101" s="236">
        <v>59</v>
      </c>
      <c r="G101" s="249">
        <f>F101/$B$54</f>
        <v>4.4687795157206363E-5</v>
      </c>
      <c r="H101" s="191"/>
      <c r="K101" s="275"/>
      <c r="L101" s="275"/>
      <c r="M101" s="275"/>
    </row>
    <row r="102" spans="1:16" ht="22.5">
      <c r="A102" s="472"/>
      <c r="B102" s="478"/>
      <c r="C102" s="208" t="s">
        <v>541</v>
      </c>
      <c r="D102" s="209" t="s">
        <v>18</v>
      </c>
      <c r="E102" s="235">
        <v>453</v>
      </c>
      <c r="F102" s="236">
        <v>134</v>
      </c>
      <c r="G102" s="249">
        <f t="shared" ref="G102:G109" si="5">F102/$B$54</f>
        <v>1.0149431442484157E-4</v>
      </c>
      <c r="H102" s="191"/>
      <c r="K102" s="275"/>
      <c r="L102" s="275"/>
      <c r="M102" s="275"/>
    </row>
    <row r="103" spans="1:16" ht="22.5">
      <c r="A103" s="472"/>
      <c r="B103" s="478"/>
      <c r="C103" s="208" t="s">
        <v>542</v>
      </c>
      <c r="D103" s="209" t="s">
        <v>18</v>
      </c>
      <c r="E103" s="235">
        <v>464</v>
      </c>
      <c r="F103" s="236">
        <v>144</v>
      </c>
      <c r="G103" s="249">
        <f t="shared" si="5"/>
        <v>1.0906851699385959E-4</v>
      </c>
      <c r="H103" s="191"/>
      <c r="K103" s="275"/>
      <c r="L103" s="275"/>
      <c r="M103" s="275"/>
    </row>
    <row r="104" spans="1:16" ht="22.5">
      <c r="A104" s="472"/>
      <c r="B104" s="478"/>
      <c r="C104" s="208" t="s">
        <v>543</v>
      </c>
      <c r="D104" s="209" t="s">
        <v>18</v>
      </c>
      <c r="E104" s="235">
        <v>465</v>
      </c>
      <c r="F104" s="236">
        <v>26</v>
      </c>
      <c r="G104" s="249">
        <f t="shared" si="5"/>
        <v>1.9692926679446872E-5</v>
      </c>
      <c r="H104" s="191"/>
      <c r="K104" s="275"/>
      <c r="L104" s="275"/>
      <c r="M104" s="275"/>
    </row>
    <row r="105" spans="1:16" ht="22.5">
      <c r="A105" s="472"/>
      <c r="B105" s="478"/>
      <c r="C105" s="208" t="s">
        <v>544</v>
      </c>
      <c r="D105" s="209" t="s">
        <v>18</v>
      </c>
      <c r="E105" s="235">
        <v>473</v>
      </c>
      <c r="F105" s="236">
        <v>56</v>
      </c>
      <c r="G105" s="249">
        <f t="shared" si="5"/>
        <v>4.2415534386500951E-5</v>
      </c>
      <c r="H105" s="191"/>
      <c r="K105" s="275"/>
      <c r="L105" s="275"/>
      <c r="M105" s="275"/>
    </row>
    <row r="106" spans="1:16" ht="22.5">
      <c r="A106" s="472"/>
      <c r="B106" s="478"/>
      <c r="C106" s="208" t="s">
        <v>545</v>
      </c>
      <c r="D106" s="209" t="s">
        <v>18</v>
      </c>
      <c r="E106" s="235">
        <v>478</v>
      </c>
      <c r="F106" s="236">
        <v>130</v>
      </c>
      <c r="G106" s="249">
        <f t="shared" si="5"/>
        <v>9.8464633397234359E-5</v>
      </c>
      <c r="H106" s="191"/>
      <c r="K106" s="275"/>
      <c r="L106" s="275"/>
      <c r="M106" s="275"/>
    </row>
    <row r="107" spans="1:16" ht="22.5">
      <c r="A107" s="472"/>
      <c r="B107" s="478"/>
      <c r="C107" s="208" t="s">
        <v>546</v>
      </c>
      <c r="D107" s="209" t="s">
        <v>18</v>
      </c>
      <c r="E107" s="235">
        <v>479</v>
      </c>
      <c r="F107" s="236">
        <v>442</v>
      </c>
      <c r="G107" s="249">
        <f t="shared" si="5"/>
        <v>3.3477975355059681E-4</v>
      </c>
      <c r="H107" s="191"/>
      <c r="K107" s="275"/>
      <c r="L107" s="275"/>
      <c r="M107" s="275"/>
    </row>
    <row r="108" spans="1:16" ht="27" customHeight="1">
      <c r="A108" s="472"/>
      <c r="B108" s="478"/>
      <c r="C108" s="208" t="s">
        <v>547</v>
      </c>
      <c r="D108" s="209" t="s">
        <v>18</v>
      </c>
      <c r="E108" s="235">
        <v>483</v>
      </c>
      <c r="F108" s="236">
        <v>66</v>
      </c>
      <c r="G108" s="249">
        <f t="shared" si="5"/>
        <v>4.9989736955518981E-5</v>
      </c>
      <c r="H108" s="191"/>
      <c r="K108" s="275"/>
      <c r="L108" s="275"/>
      <c r="M108" s="275"/>
    </row>
    <row r="109" spans="1:16" ht="26.25" customHeight="1">
      <c r="A109" s="473"/>
      <c r="B109" s="479"/>
      <c r="C109" s="294" t="s">
        <v>548</v>
      </c>
      <c r="D109" s="209" t="s">
        <v>18</v>
      </c>
      <c r="E109" s="235">
        <v>491</v>
      </c>
      <c r="F109" s="236">
        <v>5</v>
      </c>
      <c r="G109" s="249">
        <f t="shared" si="5"/>
        <v>3.7871012845090136E-6</v>
      </c>
      <c r="H109" s="191"/>
      <c r="K109" s="275"/>
      <c r="L109" s="275"/>
      <c r="M109" s="275"/>
    </row>
    <row r="110" spans="1:16" s="193" customFormat="1" ht="18.75" customHeight="1">
      <c r="A110" s="222"/>
      <c r="B110" s="229"/>
      <c r="C110" s="194"/>
      <c r="D110" s="195"/>
      <c r="E110" s="238"/>
      <c r="F110" s="239"/>
      <c r="G110" s="250"/>
      <c r="H110" s="191"/>
      <c r="I110" s="288"/>
      <c r="J110" s="276"/>
      <c r="K110" s="275"/>
      <c r="L110" s="275"/>
      <c r="M110" s="275"/>
      <c r="N110" s="289"/>
      <c r="O110" s="289"/>
      <c r="P110" s="289"/>
    </row>
    <row r="111" spans="1:16" s="193" customFormat="1" ht="1.5" customHeight="1">
      <c r="A111" s="222"/>
      <c r="B111" s="229"/>
      <c r="C111" s="194"/>
      <c r="D111" s="195"/>
      <c r="E111" s="238"/>
      <c r="F111" s="239"/>
      <c r="G111" s="250"/>
      <c r="H111" s="191"/>
      <c r="I111" s="288"/>
      <c r="J111" s="276"/>
      <c r="K111" s="275"/>
      <c r="L111" s="275"/>
      <c r="M111" s="275"/>
      <c r="N111" s="289"/>
      <c r="O111" s="289"/>
      <c r="P111" s="289"/>
    </row>
    <row r="112" spans="1:16" s="185" customFormat="1" ht="27.75" customHeight="1">
      <c r="A112" s="374" t="s">
        <v>621</v>
      </c>
      <c r="B112" s="374"/>
      <c r="C112" s="374"/>
      <c r="D112" s="374"/>
      <c r="E112" s="374"/>
      <c r="F112" s="374"/>
      <c r="G112" s="374"/>
      <c r="H112" s="184"/>
      <c r="I112" s="284"/>
      <c r="J112" s="274"/>
      <c r="K112" s="275"/>
      <c r="L112" s="275"/>
      <c r="M112" s="275"/>
      <c r="N112" s="285"/>
      <c r="O112" s="285"/>
      <c r="P112" s="285"/>
    </row>
    <row r="113" spans="1:16" s="193" customFormat="1" ht="51.75" customHeight="1">
      <c r="A113" s="469" t="s">
        <v>523</v>
      </c>
      <c r="B113" s="469"/>
      <c r="C113" s="469"/>
      <c r="D113" s="469"/>
      <c r="E113" s="469"/>
      <c r="F113" s="469"/>
      <c r="G113" s="469"/>
      <c r="H113" s="191"/>
      <c r="I113" s="288"/>
      <c r="J113" s="276"/>
      <c r="K113" s="275"/>
      <c r="L113" s="275"/>
      <c r="M113" s="275"/>
      <c r="N113" s="289"/>
      <c r="O113" s="289"/>
      <c r="P113" s="289"/>
    </row>
    <row r="114" spans="1:16" s="193" customFormat="1" ht="30.75" customHeight="1">
      <c r="A114" s="221" t="s">
        <v>104</v>
      </c>
      <c r="B114" s="226" t="s">
        <v>105</v>
      </c>
      <c r="C114" s="189" t="s">
        <v>106</v>
      </c>
      <c r="D114" s="190" t="s">
        <v>107</v>
      </c>
      <c r="E114" s="233" t="s">
        <v>108</v>
      </c>
      <c r="F114" s="234" t="s">
        <v>109</v>
      </c>
      <c r="G114" s="248" t="s">
        <v>110</v>
      </c>
      <c r="H114" s="191"/>
      <c r="I114" s="288"/>
      <c r="J114" s="276"/>
      <c r="K114" s="275"/>
      <c r="L114" s="275"/>
      <c r="M114" s="275"/>
      <c r="N114" s="289"/>
      <c r="O114" s="289"/>
      <c r="P114" s="289"/>
    </row>
    <row r="115" spans="1:16" s="193" customFormat="1" ht="22.5" customHeight="1">
      <c r="A115" s="471" t="s">
        <v>95</v>
      </c>
      <c r="B115" s="477">
        <v>805381</v>
      </c>
      <c r="C115" s="208" t="s">
        <v>178</v>
      </c>
      <c r="D115" s="209" t="s">
        <v>22</v>
      </c>
      <c r="E115" s="235" t="s">
        <v>281</v>
      </c>
      <c r="F115" s="236">
        <v>130991</v>
      </c>
      <c r="G115" s="249">
        <f>F115/$B$115</f>
        <v>0.16264476067848632</v>
      </c>
      <c r="H115" s="191"/>
      <c r="I115" s="288"/>
      <c r="J115" s="276"/>
      <c r="K115" s="274"/>
      <c r="L115" s="274"/>
      <c r="M115" s="274"/>
      <c r="N115" s="289"/>
      <c r="O115" s="289"/>
      <c r="P115" s="289"/>
    </row>
    <row r="116" spans="1:16" s="193" customFormat="1" ht="22.5">
      <c r="A116" s="472"/>
      <c r="B116" s="478"/>
      <c r="C116" s="208" t="s">
        <v>179</v>
      </c>
      <c r="D116" s="209" t="s">
        <v>8</v>
      </c>
      <c r="E116" s="235" t="s">
        <v>282</v>
      </c>
      <c r="F116" s="236">
        <v>27829</v>
      </c>
      <c r="G116" s="249">
        <f t="shared" ref="G116:G160" si="6">F116/$B$115</f>
        <v>3.4553832285589059E-2</v>
      </c>
      <c r="H116" s="191"/>
      <c r="I116" s="288"/>
      <c r="J116" s="276"/>
      <c r="K116" s="276"/>
      <c r="L116" s="276"/>
      <c r="M116" s="276"/>
      <c r="N116" s="289"/>
      <c r="O116" s="289"/>
      <c r="P116" s="289"/>
    </row>
    <row r="117" spans="1:16" s="193" customFormat="1" ht="22.5">
      <c r="A117" s="472"/>
      <c r="B117" s="478"/>
      <c r="C117" s="208" t="s">
        <v>180</v>
      </c>
      <c r="D117" s="209" t="s">
        <v>9</v>
      </c>
      <c r="E117" s="235" t="s">
        <v>283</v>
      </c>
      <c r="F117" s="236">
        <v>273831</v>
      </c>
      <c r="G117" s="249">
        <f t="shared" si="6"/>
        <v>0.34000181280660952</v>
      </c>
      <c r="H117" s="191"/>
      <c r="I117" s="288"/>
      <c r="J117" s="276"/>
      <c r="K117" s="276"/>
      <c r="L117" s="276"/>
      <c r="M117" s="276"/>
      <c r="N117" s="289"/>
      <c r="O117" s="289"/>
      <c r="P117" s="289"/>
    </row>
    <row r="118" spans="1:16" s="193" customFormat="1" ht="22.5">
      <c r="A118" s="472"/>
      <c r="B118" s="478"/>
      <c r="C118" s="208" t="s">
        <v>181</v>
      </c>
      <c r="D118" s="209" t="s">
        <v>11</v>
      </c>
      <c r="E118" s="235" t="s">
        <v>284</v>
      </c>
      <c r="F118" s="237">
        <v>277</v>
      </c>
      <c r="G118" s="249">
        <f t="shared" si="6"/>
        <v>3.4393659646800707E-4</v>
      </c>
      <c r="H118" s="191"/>
      <c r="I118" s="288"/>
      <c r="J118" s="276"/>
      <c r="K118" s="276"/>
      <c r="L118" s="276"/>
      <c r="M118" s="276"/>
      <c r="N118" s="289"/>
      <c r="O118" s="289"/>
      <c r="P118" s="289"/>
    </row>
    <row r="119" spans="1:16" s="193" customFormat="1" ht="22.5">
      <c r="A119" s="472"/>
      <c r="B119" s="478"/>
      <c r="C119" s="208" t="s">
        <v>182</v>
      </c>
      <c r="D119" s="209" t="s">
        <v>18</v>
      </c>
      <c r="E119" s="235" t="s">
        <v>285</v>
      </c>
      <c r="F119" s="237">
        <v>585</v>
      </c>
      <c r="G119" s="249">
        <f t="shared" si="6"/>
        <v>7.2636429217972612E-4</v>
      </c>
      <c r="H119" s="191"/>
      <c r="I119" s="288"/>
      <c r="J119" s="276"/>
      <c r="K119" s="276"/>
      <c r="L119" s="276"/>
      <c r="M119" s="276"/>
      <c r="N119" s="289"/>
      <c r="O119" s="289"/>
      <c r="P119" s="289"/>
    </row>
    <row r="120" spans="1:16" s="193" customFormat="1" ht="22.5">
      <c r="A120" s="472"/>
      <c r="B120" s="478"/>
      <c r="C120" s="208" t="s">
        <v>183</v>
      </c>
      <c r="D120" s="209" t="s">
        <v>18</v>
      </c>
      <c r="E120" s="235" t="s">
        <v>286</v>
      </c>
      <c r="F120" s="237">
        <v>6</v>
      </c>
      <c r="G120" s="249">
        <f t="shared" si="6"/>
        <v>7.4498901762023193E-6</v>
      </c>
      <c r="H120" s="191"/>
      <c r="I120" s="288"/>
      <c r="J120" s="276"/>
      <c r="K120" s="276"/>
      <c r="L120" s="276"/>
      <c r="M120" s="276"/>
      <c r="N120" s="289"/>
      <c r="O120" s="289"/>
      <c r="P120" s="289"/>
    </row>
    <row r="121" spans="1:16" s="193" customFormat="1" ht="22.5">
      <c r="A121" s="472"/>
      <c r="B121" s="478"/>
      <c r="C121" s="208" t="s">
        <v>184</v>
      </c>
      <c r="D121" s="209" t="s">
        <v>18</v>
      </c>
      <c r="E121" s="235" t="s">
        <v>287</v>
      </c>
      <c r="F121" s="237">
        <v>24</v>
      </c>
      <c r="G121" s="249">
        <f t="shared" si="6"/>
        <v>2.9799560704809277E-5</v>
      </c>
      <c r="H121" s="191"/>
      <c r="I121" s="288"/>
      <c r="J121" s="276"/>
      <c r="K121" s="276"/>
      <c r="L121" s="276"/>
      <c r="M121" s="276"/>
      <c r="N121" s="289"/>
      <c r="O121" s="289"/>
      <c r="P121" s="289"/>
    </row>
    <row r="122" spans="1:16" s="193" customFormat="1" ht="22.5">
      <c r="A122" s="472"/>
      <c r="B122" s="478"/>
      <c r="C122" s="208" t="s">
        <v>185</v>
      </c>
      <c r="D122" s="209" t="s">
        <v>13</v>
      </c>
      <c r="E122" s="235" t="s">
        <v>288</v>
      </c>
      <c r="F122" s="236">
        <v>9881</v>
      </c>
      <c r="G122" s="249">
        <f t="shared" si="6"/>
        <v>1.226872747184252E-2</v>
      </c>
      <c r="H122" s="191"/>
      <c r="I122" s="288"/>
      <c r="J122" s="276"/>
      <c r="K122" s="276"/>
      <c r="L122" s="276"/>
      <c r="M122" s="276"/>
      <c r="N122" s="289"/>
      <c r="O122" s="289"/>
      <c r="P122" s="289"/>
    </row>
    <row r="123" spans="1:16" s="193" customFormat="1" ht="22.5">
      <c r="A123" s="472"/>
      <c r="B123" s="478"/>
      <c r="C123" s="208" t="s">
        <v>186</v>
      </c>
      <c r="D123" s="209" t="s">
        <v>43</v>
      </c>
      <c r="E123" s="235" t="s">
        <v>289</v>
      </c>
      <c r="F123" s="236">
        <v>709</v>
      </c>
      <c r="G123" s="249">
        <f t="shared" si="6"/>
        <v>8.80328689154574E-4</v>
      </c>
      <c r="H123" s="191"/>
      <c r="I123" s="288"/>
      <c r="J123" s="276"/>
      <c r="K123" s="276"/>
      <c r="L123" s="276"/>
      <c r="M123" s="276"/>
      <c r="N123" s="289"/>
      <c r="O123" s="289"/>
      <c r="P123" s="289"/>
    </row>
    <row r="124" spans="1:16" s="193" customFormat="1" ht="22.5">
      <c r="A124" s="472"/>
      <c r="B124" s="478"/>
      <c r="C124" s="208" t="s">
        <v>290</v>
      </c>
      <c r="D124" s="209" t="s">
        <v>80</v>
      </c>
      <c r="E124" s="235" t="s">
        <v>291</v>
      </c>
      <c r="F124" s="236">
        <v>2278</v>
      </c>
      <c r="G124" s="249">
        <f t="shared" si="6"/>
        <v>2.8284749702314803E-3</v>
      </c>
      <c r="H124" s="191"/>
      <c r="I124" s="288"/>
      <c r="J124" s="276"/>
      <c r="K124" s="276"/>
      <c r="L124" s="276"/>
      <c r="M124" s="276"/>
      <c r="N124" s="289"/>
      <c r="O124" s="289"/>
      <c r="P124" s="289"/>
    </row>
    <row r="125" spans="1:16" ht="33.75">
      <c r="A125" s="472"/>
      <c r="B125" s="478"/>
      <c r="C125" s="208" t="s">
        <v>187</v>
      </c>
      <c r="D125" s="209" t="s">
        <v>18</v>
      </c>
      <c r="E125" s="235" t="s">
        <v>292</v>
      </c>
      <c r="F125" s="237">
        <v>64</v>
      </c>
      <c r="G125" s="249">
        <f t="shared" si="6"/>
        <v>7.9465495212824739E-5</v>
      </c>
      <c r="H125" s="191"/>
    </row>
    <row r="126" spans="1:16" ht="22.5">
      <c r="A126" s="472"/>
      <c r="B126" s="478"/>
      <c r="C126" s="208" t="s">
        <v>188</v>
      </c>
      <c r="D126" s="209" t="s">
        <v>18</v>
      </c>
      <c r="E126" s="235" t="s">
        <v>293</v>
      </c>
      <c r="F126" s="237">
        <v>173</v>
      </c>
      <c r="G126" s="249">
        <f t="shared" si="6"/>
        <v>2.1480516674716687E-4</v>
      </c>
      <c r="H126" s="191"/>
    </row>
    <row r="127" spans="1:16" ht="22.5">
      <c r="A127" s="472"/>
      <c r="B127" s="478"/>
      <c r="C127" s="208" t="s">
        <v>189</v>
      </c>
      <c r="D127" s="209" t="s">
        <v>92</v>
      </c>
      <c r="E127" s="235" t="s">
        <v>294</v>
      </c>
      <c r="F127" s="237">
        <v>434</v>
      </c>
      <c r="G127" s="249">
        <f t="shared" si="6"/>
        <v>5.388753894119677E-4</v>
      </c>
      <c r="H127" s="191"/>
    </row>
    <row r="128" spans="1:16" ht="22.5">
      <c r="A128" s="472"/>
      <c r="B128" s="478"/>
      <c r="C128" s="208" t="s">
        <v>190</v>
      </c>
      <c r="D128" s="209" t="s">
        <v>18</v>
      </c>
      <c r="E128" s="235" t="s">
        <v>295</v>
      </c>
      <c r="F128" s="236">
        <v>4071</v>
      </c>
      <c r="G128" s="249">
        <f t="shared" si="6"/>
        <v>5.0547504845532736E-3</v>
      </c>
      <c r="H128" s="191"/>
    </row>
    <row r="129" spans="1:8" ht="22.5">
      <c r="A129" s="472"/>
      <c r="B129" s="478"/>
      <c r="C129" s="208" t="s">
        <v>191</v>
      </c>
      <c r="D129" s="209" t="s">
        <v>18</v>
      </c>
      <c r="E129" s="235" t="s">
        <v>296</v>
      </c>
      <c r="F129" s="237">
        <v>56</v>
      </c>
      <c r="G129" s="249">
        <f t="shared" si="6"/>
        <v>6.9532308311221643E-5</v>
      </c>
      <c r="H129" s="191"/>
    </row>
    <row r="130" spans="1:8" ht="22.5">
      <c r="A130" s="472"/>
      <c r="B130" s="478"/>
      <c r="C130" s="208" t="s">
        <v>297</v>
      </c>
      <c r="D130" s="209" t="s">
        <v>78</v>
      </c>
      <c r="E130" s="235" t="s">
        <v>298</v>
      </c>
      <c r="F130" s="237">
        <v>12</v>
      </c>
      <c r="G130" s="249">
        <f t="shared" si="6"/>
        <v>1.4899780352404639E-5</v>
      </c>
      <c r="H130" s="191"/>
    </row>
    <row r="131" spans="1:8" ht="22.5">
      <c r="A131" s="472"/>
      <c r="B131" s="478"/>
      <c r="C131" s="208" t="s">
        <v>192</v>
      </c>
      <c r="D131" s="209" t="s">
        <v>18</v>
      </c>
      <c r="E131" s="235" t="s">
        <v>299</v>
      </c>
      <c r="F131" s="237">
        <v>22</v>
      </c>
      <c r="G131" s="249">
        <f t="shared" si="6"/>
        <v>2.7316263979408503E-5</v>
      </c>
      <c r="H131" s="191"/>
    </row>
    <row r="132" spans="1:8" ht="22.5">
      <c r="A132" s="472"/>
      <c r="B132" s="478"/>
      <c r="C132" s="208" t="s">
        <v>193</v>
      </c>
      <c r="D132" s="209" t="s">
        <v>18</v>
      </c>
      <c r="E132" s="235" t="s">
        <v>300</v>
      </c>
      <c r="F132" s="237">
        <v>966</v>
      </c>
      <c r="G132" s="249">
        <f t="shared" si="6"/>
        <v>1.1994323183685733E-3</v>
      </c>
      <c r="H132" s="191"/>
    </row>
    <row r="133" spans="1:8" ht="22.5">
      <c r="A133" s="472"/>
      <c r="B133" s="478"/>
      <c r="C133" s="208" t="s">
        <v>194</v>
      </c>
      <c r="D133" s="209" t="s">
        <v>18</v>
      </c>
      <c r="E133" s="235" t="s">
        <v>301</v>
      </c>
      <c r="F133" s="236">
        <v>1684</v>
      </c>
      <c r="G133" s="249">
        <f t="shared" si="6"/>
        <v>2.0909358427874509E-3</v>
      </c>
      <c r="H133" s="191"/>
    </row>
    <row r="134" spans="1:8" ht="22.5">
      <c r="A134" s="472"/>
      <c r="B134" s="478"/>
      <c r="C134" s="208" t="s">
        <v>195</v>
      </c>
      <c r="D134" s="209" t="s">
        <v>18</v>
      </c>
      <c r="E134" s="235" t="s">
        <v>302</v>
      </c>
      <c r="F134" s="236">
        <v>407</v>
      </c>
      <c r="G134" s="249">
        <f t="shared" si="6"/>
        <v>5.0535088361905727E-4</v>
      </c>
      <c r="H134" s="191"/>
    </row>
    <row r="135" spans="1:8" ht="23.25" customHeight="1">
      <c r="A135" s="472"/>
      <c r="B135" s="478"/>
      <c r="C135" s="208" t="s">
        <v>196</v>
      </c>
      <c r="D135" s="209" t="s">
        <v>18</v>
      </c>
      <c r="E135" s="235" t="s">
        <v>303</v>
      </c>
      <c r="F135" s="237">
        <v>10</v>
      </c>
      <c r="G135" s="249">
        <f t="shared" si="6"/>
        <v>1.2416483627003865E-5</v>
      </c>
      <c r="H135" s="191"/>
    </row>
    <row r="136" spans="1:8" ht="22.5">
      <c r="A136" s="472"/>
      <c r="B136" s="478"/>
      <c r="C136" s="208" t="s">
        <v>197</v>
      </c>
      <c r="D136" s="209" t="s">
        <v>18</v>
      </c>
      <c r="E136" s="235" t="s">
        <v>304</v>
      </c>
      <c r="F136" s="237">
        <v>15</v>
      </c>
      <c r="G136" s="249">
        <f t="shared" si="6"/>
        <v>1.8624725440505799E-5</v>
      </c>
      <c r="H136" s="191"/>
    </row>
    <row r="137" spans="1:8" ht="22.5">
      <c r="A137" s="472"/>
      <c r="B137" s="478"/>
      <c r="C137" s="208" t="s">
        <v>305</v>
      </c>
      <c r="D137" s="209" t="s">
        <v>479</v>
      </c>
      <c r="E137" s="235" t="s">
        <v>306</v>
      </c>
      <c r="F137" s="237">
        <v>880</v>
      </c>
      <c r="G137" s="249">
        <f t="shared" si="6"/>
        <v>1.0926505591763401E-3</v>
      </c>
      <c r="H137" s="191"/>
    </row>
    <row r="138" spans="1:8" ht="22.5">
      <c r="A138" s="472"/>
      <c r="B138" s="478"/>
      <c r="C138" s="208" t="s">
        <v>198</v>
      </c>
      <c r="D138" s="209" t="s">
        <v>18</v>
      </c>
      <c r="E138" s="235" t="s">
        <v>307</v>
      </c>
      <c r="F138" s="237">
        <v>94</v>
      </c>
      <c r="G138" s="249">
        <f t="shared" si="6"/>
        <v>1.1671494609383634E-4</v>
      </c>
      <c r="H138" s="191"/>
    </row>
    <row r="139" spans="1:8" ht="22.5">
      <c r="A139" s="472"/>
      <c r="B139" s="478"/>
      <c r="C139" s="208" t="s">
        <v>308</v>
      </c>
      <c r="D139" s="209" t="s">
        <v>18</v>
      </c>
      <c r="E139" s="235" t="s">
        <v>309</v>
      </c>
      <c r="F139" s="236">
        <v>17411</v>
      </c>
      <c r="G139" s="249">
        <f t="shared" si="6"/>
        <v>2.1618339642976429E-2</v>
      </c>
      <c r="H139" s="191"/>
    </row>
    <row r="140" spans="1:8" ht="22.5">
      <c r="A140" s="472"/>
      <c r="B140" s="478"/>
      <c r="C140" s="208" t="s">
        <v>199</v>
      </c>
      <c r="D140" s="209" t="s">
        <v>18</v>
      </c>
      <c r="E140" s="235" t="s">
        <v>310</v>
      </c>
      <c r="F140" s="237">
        <v>19</v>
      </c>
      <c r="G140" s="249">
        <f t="shared" si="6"/>
        <v>2.3591318891307344E-5</v>
      </c>
      <c r="H140" s="191"/>
    </row>
    <row r="141" spans="1:8" ht="22.5">
      <c r="A141" s="472"/>
      <c r="B141" s="478"/>
      <c r="C141" s="208" t="s">
        <v>200</v>
      </c>
      <c r="D141" s="209" t="s">
        <v>91</v>
      </c>
      <c r="E141" s="235" t="s">
        <v>311</v>
      </c>
      <c r="F141" s="237">
        <v>1038</v>
      </c>
      <c r="G141" s="249">
        <f t="shared" si="6"/>
        <v>1.2888310004830013E-3</v>
      </c>
      <c r="H141" s="191"/>
    </row>
    <row r="142" spans="1:8" ht="22.5">
      <c r="A142" s="472"/>
      <c r="B142" s="478"/>
      <c r="C142" s="208" t="s">
        <v>201</v>
      </c>
      <c r="D142" s="209" t="s">
        <v>440</v>
      </c>
      <c r="E142" s="235" t="s">
        <v>117</v>
      </c>
      <c r="F142" s="237">
        <v>173</v>
      </c>
      <c r="G142" s="249">
        <f t="shared" si="6"/>
        <v>2.1480516674716687E-4</v>
      </c>
      <c r="H142" s="191"/>
    </row>
    <row r="143" spans="1:8" ht="22.5">
      <c r="A143" s="472"/>
      <c r="B143" s="478"/>
      <c r="C143" s="208" t="s">
        <v>486</v>
      </c>
      <c r="D143" s="209" t="s">
        <v>11</v>
      </c>
      <c r="E143" s="235">
        <v>364</v>
      </c>
      <c r="F143" s="236">
        <v>1973</v>
      </c>
      <c r="G143" s="249">
        <f t="shared" si="6"/>
        <v>2.4497722196078625E-3</v>
      </c>
      <c r="H143" s="191"/>
    </row>
    <row r="144" spans="1:8" ht="22.5">
      <c r="A144" s="472"/>
      <c r="B144" s="478"/>
      <c r="C144" s="208" t="s">
        <v>202</v>
      </c>
      <c r="D144" s="209" t="s">
        <v>18</v>
      </c>
      <c r="E144" s="235" t="s">
        <v>118</v>
      </c>
      <c r="F144" s="237">
        <v>20894</v>
      </c>
      <c r="G144" s="249">
        <f t="shared" si="6"/>
        <v>2.5943000890261875E-2</v>
      </c>
      <c r="H144" s="191"/>
    </row>
    <row r="145" spans="1:9" ht="22.5">
      <c r="A145" s="472"/>
      <c r="B145" s="478"/>
      <c r="C145" s="208" t="s">
        <v>203</v>
      </c>
      <c r="D145" s="209" t="s">
        <v>90</v>
      </c>
      <c r="E145" s="235" t="s">
        <v>119</v>
      </c>
      <c r="F145" s="236">
        <v>224</v>
      </c>
      <c r="G145" s="249">
        <f t="shared" si="6"/>
        <v>2.7812923324488657E-4</v>
      </c>
      <c r="H145" s="191"/>
    </row>
    <row r="146" spans="1:9" ht="22.5">
      <c r="A146" s="472"/>
      <c r="B146" s="478"/>
      <c r="C146" s="208" t="s">
        <v>312</v>
      </c>
      <c r="D146" s="209" t="s">
        <v>18</v>
      </c>
      <c r="E146" s="235" t="s">
        <v>313</v>
      </c>
      <c r="F146" s="236">
        <v>26893</v>
      </c>
      <c r="G146" s="249">
        <f t="shared" si="6"/>
        <v>3.3391649418101493E-2</v>
      </c>
      <c r="H146" s="191"/>
    </row>
    <row r="147" spans="1:9" ht="22.5">
      <c r="A147" s="472"/>
      <c r="B147" s="478"/>
      <c r="C147" s="208" t="s">
        <v>314</v>
      </c>
      <c r="D147" s="209" t="s">
        <v>18</v>
      </c>
      <c r="E147" s="235" t="s">
        <v>315</v>
      </c>
      <c r="F147" s="236">
        <v>2132</v>
      </c>
      <c r="G147" s="249">
        <f t="shared" si="6"/>
        <v>2.6471943092772239E-3</v>
      </c>
      <c r="H147" s="191"/>
    </row>
    <row r="148" spans="1:9" ht="22.5">
      <c r="A148" s="472"/>
      <c r="B148" s="478"/>
      <c r="C148" s="208" t="s">
        <v>316</v>
      </c>
      <c r="D148" s="209" t="s">
        <v>18</v>
      </c>
      <c r="E148" s="235" t="s">
        <v>317</v>
      </c>
      <c r="F148" s="236">
        <v>676</v>
      </c>
      <c r="G148" s="249">
        <f t="shared" si="6"/>
        <v>8.3935429318546132E-4</v>
      </c>
      <c r="H148" s="191"/>
    </row>
    <row r="149" spans="1:9" ht="22.5">
      <c r="A149" s="472"/>
      <c r="B149" s="478"/>
      <c r="C149" s="208" t="s">
        <v>318</v>
      </c>
      <c r="D149" s="209" t="s">
        <v>18</v>
      </c>
      <c r="E149" s="235">
        <v>401</v>
      </c>
      <c r="F149" s="236">
        <v>97</v>
      </c>
      <c r="G149" s="249">
        <f t="shared" si="6"/>
        <v>1.2043989118193749E-4</v>
      </c>
      <c r="H149" s="191"/>
      <c r="I149" s="286"/>
    </row>
    <row r="150" spans="1:9" ht="22.5">
      <c r="A150" s="472"/>
      <c r="B150" s="478"/>
      <c r="C150" s="208" t="s">
        <v>445</v>
      </c>
      <c r="D150" s="209" t="s">
        <v>441</v>
      </c>
      <c r="E150" s="235">
        <v>409</v>
      </c>
      <c r="F150" s="236">
        <v>4361</v>
      </c>
      <c r="G150" s="249">
        <f t="shared" si="6"/>
        <v>5.4148285097363859E-3</v>
      </c>
      <c r="H150" s="191"/>
      <c r="I150" s="286"/>
    </row>
    <row r="151" spans="1:9" ht="22.5">
      <c r="A151" s="472"/>
      <c r="B151" s="478"/>
      <c r="C151" s="208" t="s">
        <v>446</v>
      </c>
      <c r="D151" s="209" t="s">
        <v>18</v>
      </c>
      <c r="E151" s="235">
        <v>412</v>
      </c>
      <c r="F151" s="236">
        <v>229</v>
      </c>
      <c r="G151" s="249">
        <f t="shared" si="6"/>
        <v>2.8433747505838853E-4</v>
      </c>
      <c r="H151" s="191"/>
      <c r="I151" s="286"/>
    </row>
    <row r="152" spans="1:9" ht="26.25" customHeight="1">
      <c r="A152" s="472"/>
      <c r="B152" s="478"/>
      <c r="C152" s="208" t="s">
        <v>465</v>
      </c>
      <c r="D152" s="209" t="s">
        <v>18</v>
      </c>
      <c r="E152" s="235">
        <v>413</v>
      </c>
      <c r="F152" s="236">
        <v>4549</v>
      </c>
      <c r="G152" s="249">
        <f t="shared" si="6"/>
        <v>5.648258401924058E-3</v>
      </c>
      <c r="H152" s="191"/>
      <c r="I152" s="286"/>
    </row>
    <row r="153" spans="1:9" ht="22.5">
      <c r="A153" s="472"/>
      <c r="B153" s="478"/>
      <c r="C153" s="208" t="s">
        <v>447</v>
      </c>
      <c r="D153" s="209" t="s">
        <v>463</v>
      </c>
      <c r="E153" s="235">
        <v>415</v>
      </c>
      <c r="F153" s="236">
        <v>54165</v>
      </c>
      <c r="G153" s="249">
        <f t="shared" si="6"/>
        <v>6.7253883565666431E-2</v>
      </c>
      <c r="H153" s="191"/>
      <c r="I153" s="286"/>
    </row>
    <row r="154" spans="1:9" ht="21.75">
      <c r="A154" s="472"/>
      <c r="B154" s="478"/>
      <c r="C154" s="210" t="s">
        <v>466</v>
      </c>
      <c r="D154" s="209" t="s">
        <v>18</v>
      </c>
      <c r="E154" s="235">
        <v>419</v>
      </c>
      <c r="F154" s="237">
        <v>28</v>
      </c>
      <c r="G154" s="249">
        <f t="shared" si="6"/>
        <v>3.4766154155610822E-5</v>
      </c>
      <c r="H154" s="191"/>
      <c r="I154" s="286"/>
    </row>
    <row r="155" spans="1:9" ht="21.75" customHeight="1">
      <c r="A155" s="472"/>
      <c r="B155" s="478"/>
      <c r="C155" s="208" t="s">
        <v>467</v>
      </c>
      <c r="D155" s="209" t="s">
        <v>18</v>
      </c>
      <c r="E155" s="235">
        <v>431</v>
      </c>
      <c r="F155" s="237">
        <v>1437</v>
      </c>
      <c r="G155" s="249">
        <f t="shared" si="6"/>
        <v>1.7842486972004554E-3</v>
      </c>
      <c r="H155" s="191"/>
    </row>
    <row r="156" spans="1:9" ht="21.75" customHeight="1">
      <c r="A156" s="472"/>
      <c r="B156" s="478"/>
      <c r="C156" s="208" t="s">
        <v>468</v>
      </c>
      <c r="D156" s="209" t="s">
        <v>18</v>
      </c>
      <c r="E156" s="235">
        <v>439</v>
      </c>
      <c r="F156" s="255">
        <v>66</v>
      </c>
      <c r="G156" s="249">
        <f t="shared" si="6"/>
        <v>8.194879193822551E-5</v>
      </c>
      <c r="H156" s="191"/>
    </row>
    <row r="157" spans="1:9" ht="21" customHeight="1">
      <c r="A157" s="472"/>
      <c r="B157" s="478"/>
      <c r="C157" s="256" t="s">
        <v>469</v>
      </c>
      <c r="D157" s="209" t="s">
        <v>18</v>
      </c>
      <c r="E157" s="235">
        <v>442</v>
      </c>
      <c r="F157" s="255">
        <v>54</v>
      </c>
      <c r="G157" s="249">
        <f t="shared" si="6"/>
        <v>6.7049011585820873E-5</v>
      </c>
      <c r="H157" s="191"/>
    </row>
    <row r="158" spans="1:9" ht="24.75" customHeight="1">
      <c r="A158" s="472"/>
      <c r="B158" s="478"/>
      <c r="C158" s="256" t="s">
        <v>470</v>
      </c>
      <c r="D158" s="209" t="s">
        <v>18</v>
      </c>
      <c r="E158" s="235">
        <v>445</v>
      </c>
      <c r="F158" s="255">
        <v>72</v>
      </c>
      <c r="G158" s="249">
        <f t="shared" si="6"/>
        <v>8.9398682114427835E-5</v>
      </c>
      <c r="H158" s="191"/>
    </row>
    <row r="159" spans="1:9" ht="21" customHeight="1">
      <c r="A159" s="472"/>
      <c r="B159" s="478"/>
      <c r="C159" s="256" t="s">
        <v>471</v>
      </c>
      <c r="D159" s="209" t="s">
        <v>18</v>
      </c>
      <c r="E159" s="235">
        <v>446</v>
      </c>
      <c r="F159" s="255">
        <v>162</v>
      </c>
      <c r="G159" s="249">
        <f t="shared" si="6"/>
        <v>2.011470347574626E-4</v>
      </c>
      <c r="H159" s="191"/>
    </row>
    <row r="160" spans="1:9" ht="22.5">
      <c r="A160" s="472"/>
      <c r="B160" s="478"/>
      <c r="C160" s="256" t="s">
        <v>472</v>
      </c>
      <c r="D160" s="209" t="s">
        <v>505</v>
      </c>
      <c r="E160" s="235">
        <v>449</v>
      </c>
      <c r="F160" s="255">
        <v>126</v>
      </c>
      <c r="G160" s="249">
        <f t="shared" si="6"/>
        <v>1.5644769370024871E-4</v>
      </c>
      <c r="H160" s="191"/>
    </row>
    <row r="161" spans="1:16" ht="22.5">
      <c r="A161" s="472"/>
      <c r="B161" s="478"/>
      <c r="C161" s="256" t="s">
        <v>473</v>
      </c>
      <c r="D161" s="209" t="s">
        <v>18</v>
      </c>
      <c r="E161" s="235">
        <v>455</v>
      </c>
      <c r="F161" s="255">
        <v>22</v>
      </c>
      <c r="G161" s="249">
        <f t="shared" ref="G161:G173" si="7">F161/$B$115</f>
        <v>2.7316263979408503E-5</v>
      </c>
      <c r="H161" s="191"/>
    </row>
    <row r="162" spans="1:16" ht="22.5">
      <c r="A162" s="472"/>
      <c r="B162" s="478"/>
      <c r="C162" s="256" t="s">
        <v>549</v>
      </c>
      <c r="D162" s="209" t="s">
        <v>18</v>
      </c>
      <c r="E162" s="235">
        <v>458</v>
      </c>
      <c r="F162" s="255">
        <v>197</v>
      </c>
      <c r="G162" s="249">
        <f t="shared" si="7"/>
        <v>2.4460472745197614E-4</v>
      </c>
      <c r="H162" s="191"/>
    </row>
    <row r="163" spans="1:16" ht="22.5">
      <c r="A163" s="472"/>
      <c r="B163" s="478"/>
      <c r="C163" s="256" t="s">
        <v>550</v>
      </c>
      <c r="D163" s="209" t="s">
        <v>18</v>
      </c>
      <c r="E163" s="235">
        <v>459</v>
      </c>
      <c r="F163" s="255">
        <v>45</v>
      </c>
      <c r="G163" s="249">
        <f t="shared" si="7"/>
        <v>5.5874176321517392E-5</v>
      </c>
      <c r="H163" s="191"/>
    </row>
    <row r="164" spans="1:16" ht="22.5">
      <c r="A164" s="472"/>
      <c r="B164" s="478"/>
      <c r="C164" s="256" t="s">
        <v>551</v>
      </c>
      <c r="D164" s="209" t="s">
        <v>18</v>
      </c>
      <c r="E164" s="235">
        <v>463</v>
      </c>
      <c r="F164" s="255">
        <v>343</v>
      </c>
      <c r="G164" s="249">
        <f t="shared" si="7"/>
        <v>4.2588538840623256E-4</v>
      </c>
      <c r="H164" s="191"/>
    </row>
    <row r="165" spans="1:16" ht="22.5">
      <c r="A165" s="472"/>
      <c r="B165" s="478"/>
      <c r="C165" s="256" t="s">
        <v>552</v>
      </c>
      <c r="D165" s="209" t="s">
        <v>18</v>
      </c>
      <c r="E165" s="235">
        <v>469</v>
      </c>
      <c r="F165" s="255">
        <v>386</v>
      </c>
      <c r="G165" s="249">
        <f t="shared" si="7"/>
        <v>4.7927626800234921E-4</v>
      </c>
      <c r="H165" s="191"/>
    </row>
    <row r="166" spans="1:16" ht="22.5">
      <c r="A166" s="472"/>
      <c r="B166" s="478"/>
      <c r="C166" s="256" t="s">
        <v>553</v>
      </c>
      <c r="D166" s="209" t="s">
        <v>18</v>
      </c>
      <c r="E166" s="235">
        <v>471</v>
      </c>
      <c r="F166" s="255">
        <v>210</v>
      </c>
      <c r="G166" s="249">
        <f t="shared" si="7"/>
        <v>2.6074615616708118E-4</v>
      </c>
      <c r="H166" s="191"/>
    </row>
    <row r="167" spans="1:16" ht="22.5">
      <c r="A167" s="472"/>
      <c r="B167" s="478"/>
      <c r="C167" s="256" t="s">
        <v>554</v>
      </c>
      <c r="D167" s="209" t="s">
        <v>18</v>
      </c>
      <c r="E167" s="235">
        <v>472</v>
      </c>
      <c r="F167" s="255">
        <v>167</v>
      </c>
      <c r="G167" s="249">
        <f t="shared" si="7"/>
        <v>2.0735527657096456E-4</v>
      </c>
      <c r="H167" s="191"/>
    </row>
    <row r="168" spans="1:16" ht="22.5">
      <c r="A168" s="472"/>
      <c r="B168" s="478"/>
      <c r="C168" s="256" t="s">
        <v>555</v>
      </c>
      <c r="D168" s="209" t="s">
        <v>18</v>
      </c>
      <c r="E168" s="235">
        <v>475</v>
      </c>
      <c r="F168" s="255">
        <v>72</v>
      </c>
      <c r="G168" s="249">
        <f t="shared" si="7"/>
        <v>8.9398682114427835E-5</v>
      </c>
      <c r="H168" s="191"/>
    </row>
    <row r="169" spans="1:16" ht="22.5">
      <c r="A169" s="472"/>
      <c r="B169" s="478"/>
      <c r="C169" s="256" t="s">
        <v>556</v>
      </c>
      <c r="D169" s="209" t="s">
        <v>18</v>
      </c>
      <c r="E169" s="235">
        <v>480</v>
      </c>
      <c r="F169" s="255">
        <v>132</v>
      </c>
      <c r="G169" s="249">
        <f t="shared" si="7"/>
        <v>1.6389758387645102E-4</v>
      </c>
      <c r="H169" s="191"/>
    </row>
    <row r="170" spans="1:16" ht="22.5">
      <c r="A170" s="472"/>
      <c r="B170" s="478"/>
      <c r="C170" s="256" t="s">
        <v>557</v>
      </c>
      <c r="D170" s="209" t="s">
        <v>18</v>
      </c>
      <c r="E170" s="235">
        <v>481</v>
      </c>
      <c r="F170" s="255">
        <v>39</v>
      </c>
      <c r="G170" s="249">
        <f t="shared" si="7"/>
        <v>4.8424286145315073E-5</v>
      </c>
      <c r="H170" s="191"/>
    </row>
    <row r="171" spans="1:16" ht="22.5">
      <c r="A171" s="472"/>
      <c r="B171" s="478"/>
      <c r="C171" s="256" t="s">
        <v>558</v>
      </c>
      <c r="D171" s="209" t="s">
        <v>18</v>
      </c>
      <c r="E171" s="235">
        <v>485</v>
      </c>
      <c r="F171" s="255">
        <v>37</v>
      </c>
      <c r="G171" s="249">
        <f t="shared" si="7"/>
        <v>4.5940989419914303E-5</v>
      </c>
      <c r="H171" s="191"/>
    </row>
    <row r="172" spans="1:16" ht="22.5">
      <c r="A172" s="472"/>
      <c r="B172" s="478"/>
      <c r="C172" s="256" t="s">
        <v>559</v>
      </c>
      <c r="D172" s="209" t="s">
        <v>18</v>
      </c>
      <c r="E172" s="235">
        <v>488</v>
      </c>
      <c r="F172" s="255">
        <v>14</v>
      </c>
      <c r="G172" s="249">
        <f t="shared" si="7"/>
        <v>1.7383077077805411E-5</v>
      </c>
      <c r="H172" s="191"/>
    </row>
    <row r="173" spans="1:16" ht="22.5">
      <c r="A173" s="473"/>
      <c r="B173" s="479"/>
      <c r="C173" s="256" t="s">
        <v>560</v>
      </c>
      <c r="D173" s="209" t="s">
        <v>18</v>
      </c>
      <c r="E173" s="235">
        <v>490</v>
      </c>
      <c r="F173" s="255">
        <v>161</v>
      </c>
      <c r="G173" s="249">
        <f t="shared" si="7"/>
        <v>1.9990538639476222E-4</v>
      </c>
      <c r="H173" s="191"/>
    </row>
    <row r="174" spans="1:16" ht="23.25" customHeight="1">
      <c r="A174" s="295"/>
      <c r="B174" s="296"/>
      <c r="C174" s="297"/>
      <c r="D174" s="298"/>
      <c r="E174" s="299"/>
      <c r="F174" s="300"/>
      <c r="G174" s="301"/>
      <c r="H174" s="191"/>
    </row>
    <row r="175" spans="1:16" ht="23.25" customHeight="1">
      <c r="A175" s="295"/>
      <c r="B175" s="296"/>
      <c r="C175" s="297"/>
      <c r="D175" s="298"/>
      <c r="E175" s="299"/>
      <c r="F175" s="300"/>
      <c r="G175" s="301"/>
      <c r="H175" s="191"/>
    </row>
    <row r="176" spans="1:16" s="185" customFormat="1" ht="30" customHeight="1">
      <c r="A176" s="374" t="s">
        <v>621</v>
      </c>
      <c r="B176" s="374"/>
      <c r="C176" s="374"/>
      <c r="D176" s="374"/>
      <c r="E176" s="374"/>
      <c r="F176" s="374"/>
      <c r="G176" s="374"/>
      <c r="H176" s="184"/>
      <c r="I176" s="284"/>
      <c r="J176" s="274"/>
      <c r="K176" s="276"/>
      <c r="L176" s="276"/>
      <c r="M176" s="276"/>
      <c r="N176" s="285"/>
      <c r="O176" s="285"/>
      <c r="P176" s="285"/>
    </row>
    <row r="177" spans="1:13" ht="32.25" customHeight="1">
      <c r="A177" s="469" t="s">
        <v>526</v>
      </c>
      <c r="B177" s="469"/>
      <c r="C177" s="469"/>
      <c r="D177" s="469"/>
      <c r="E177" s="469"/>
      <c r="F177" s="469"/>
      <c r="G177" s="469"/>
      <c r="H177" s="191"/>
    </row>
    <row r="178" spans="1:13" ht="33" customHeight="1">
      <c r="A178" s="221" t="s">
        <v>104</v>
      </c>
      <c r="B178" s="226" t="s">
        <v>105</v>
      </c>
      <c r="C178" s="189" t="s">
        <v>106</v>
      </c>
      <c r="D178" s="190" t="s">
        <v>107</v>
      </c>
      <c r="E178" s="233" t="s">
        <v>108</v>
      </c>
      <c r="F178" s="234" t="s">
        <v>109</v>
      </c>
      <c r="G178" s="248" t="s">
        <v>110</v>
      </c>
      <c r="H178" s="191"/>
    </row>
    <row r="179" spans="1:13" ht="22.5" customHeight="1">
      <c r="A179" s="471" t="s">
        <v>96</v>
      </c>
      <c r="B179" s="477">
        <v>146145</v>
      </c>
      <c r="C179" s="208" t="s">
        <v>204</v>
      </c>
      <c r="D179" s="209" t="s">
        <v>8</v>
      </c>
      <c r="E179" s="235" t="s">
        <v>319</v>
      </c>
      <c r="F179" s="236">
        <v>32974</v>
      </c>
      <c r="G179" s="249">
        <f>F179/$B$179</f>
        <v>0.22562523521160491</v>
      </c>
      <c r="H179" s="191"/>
      <c r="K179" s="274"/>
      <c r="L179" s="274"/>
      <c r="M179" s="274"/>
    </row>
    <row r="180" spans="1:13" ht="22.5">
      <c r="A180" s="472"/>
      <c r="B180" s="478"/>
      <c r="C180" s="208" t="s">
        <v>205</v>
      </c>
      <c r="D180" s="209" t="s">
        <v>22</v>
      </c>
      <c r="E180" s="235" t="s">
        <v>320</v>
      </c>
      <c r="F180" s="236">
        <v>17272</v>
      </c>
      <c r="G180" s="249">
        <f t="shared" ref="G180:G195" si="8">F180/$B$179</f>
        <v>0.1181839953470868</v>
      </c>
      <c r="H180" s="191"/>
    </row>
    <row r="181" spans="1:13" ht="22.5">
      <c r="A181" s="472"/>
      <c r="B181" s="478"/>
      <c r="C181" s="208" t="s">
        <v>206</v>
      </c>
      <c r="D181" s="209" t="s">
        <v>9</v>
      </c>
      <c r="E181" s="235" t="s">
        <v>321</v>
      </c>
      <c r="F181" s="236">
        <v>54563</v>
      </c>
      <c r="G181" s="249">
        <f t="shared" si="8"/>
        <v>0.37334838687604777</v>
      </c>
      <c r="H181" s="191"/>
    </row>
    <row r="182" spans="1:13" ht="22.5">
      <c r="A182" s="472"/>
      <c r="B182" s="478"/>
      <c r="C182" s="208" t="s">
        <v>322</v>
      </c>
      <c r="D182" s="209" t="s">
        <v>18</v>
      </c>
      <c r="E182" s="235" t="s">
        <v>323</v>
      </c>
      <c r="F182" s="237">
        <v>1307</v>
      </c>
      <c r="G182" s="249">
        <f t="shared" si="8"/>
        <v>8.9431728762530364E-3</v>
      </c>
      <c r="H182" s="191"/>
    </row>
    <row r="183" spans="1:13" ht="22.5">
      <c r="A183" s="472"/>
      <c r="B183" s="478"/>
      <c r="C183" s="208" t="s">
        <v>207</v>
      </c>
      <c r="D183" s="209" t="s">
        <v>18</v>
      </c>
      <c r="E183" s="235" t="s">
        <v>324</v>
      </c>
      <c r="F183" s="237">
        <v>155</v>
      </c>
      <c r="G183" s="249">
        <f t="shared" si="8"/>
        <v>1.0605905094255704E-3</v>
      </c>
      <c r="H183" s="191"/>
    </row>
    <row r="184" spans="1:13" ht="22.5">
      <c r="A184" s="472"/>
      <c r="B184" s="478"/>
      <c r="C184" s="208" t="s">
        <v>208</v>
      </c>
      <c r="D184" s="209" t="s">
        <v>13</v>
      </c>
      <c r="E184" s="235" t="s">
        <v>325</v>
      </c>
      <c r="F184" s="236">
        <v>25673</v>
      </c>
      <c r="G184" s="249">
        <f t="shared" si="8"/>
        <v>0.17566800095795271</v>
      </c>
      <c r="H184" s="191"/>
    </row>
    <row r="185" spans="1:13" ht="22.5">
      <c r="A185" s="472"/>
      <c r="B185" s="478"/>
      <c r="C185" s="208" t="s">
        <v>326</v>
      </c>
      <c r="D185" s="209" t="s">
        <v>91</v>
      </c>
      <c r="E185" s="235" t="s">
        <v>327</v>
      </c>
      <c r="F185" s="237">
        <v>72</v>
      </c>
      <c r="G185" s="249">
        <f t="shared" si="8"/>
        <v>4.9266139792671657E-4</v>
      </c>
      <c r="H185" s="191"/>
    </row>
    <row r="186" spans="1:13" ht="33">
      <c r="A186" s="472"/>
      <c r="B186" s="478"/>
      <c r="C186" s="208" t="s">
        <v>328</v>
      </c>
      <c r="D186" s="209" t="s">
        <v>479</v>
      </c>
      <c r="E186" s="235" t="s">
        <v>120</v>
      </c>
      <c r="F186" s="237">
        <v>242</v>
      </c>
      <c r="G186" s="249">
        <f t="shared" si="8"/>
        <v>1.6558896985870198E-3</v>
      </c>
      <c r="H186" s="191"/>
    </row>
    <row r="187" spans="1:13" ht="22.5">
      <c r="A187" s="472"/>
      <c r="B187" s="478"/>
      <c r="C187" s="208" t="s">
        <v>329</v>
      </c>
      <c r="D187" s="209" t="s">
        <v>18</v>
      </c>
      <c r="E187" s="235">
        <v>404</v>
      </c>
      <c r="F187" s="237">
        <v>1038</v>
      </c>
      <c r="G187" s="249">
        <f t="shared" si="8"/>
        <v>7.1025351534434976E-3</v>
      </c>
      <c r="H187" s="191"/>
    </row>
    <row r="188" spans="1:13" ht="22.5">
      <c r="A188" s="472"/>
      <c r="B188" s="478"/>
      <c r="C188" s="208" t="s">
        <v>448</v>
      </c>
      <c r="D188" s="209" t="s">
        <v>441</v>
      </c>
      <c r="E188" s="235">
        <v>408</v>
      </c>
      <c r="F188" s="237">
        <v>767</v>
      </c>
      <c r="G188" s="249">
        <f t="shared" si="8"/>
        <v>5.2482123918026619E-3</v>
      </c>
      <c r="H188" s="191"/>
    </row>
    <row r="189" spans="1:13" ht="22.5">
      <c r="A189" s="472"/>
      <c r="B189" s="478"/>
      <c r="C189" s="208" t="s">
        <v>474</v>
      </c>
      <c r="D189" s="209" t="s">
        <v>11</v>
      </c>
      <c r="E189" s="235">
        <v>410</v>
      </c>
      <c r="F189" s="237">
        <v>421</v>
      </c>
      <c r="G189" s="249">
        <f t="shared" si="8"/>
        <v>2.8807006739881625E-3</v>
      </c>
      <c r="H189" s="191"/>
    </row>
    <row r="190" spans="1:13" ht="20.25" customHeight="1">
      <c r="A190" s="472"/>
      <c r="B190" s="478"/>
      <c r="C190" s="208" t="s">
        <v>561</v>
      </c>
      <c r="D190" s="209" t="s">
        <v>463</v>
      </c>
      <c r="E190" s="235">
        <v>429</v>
      </c>
      <c r="F190" s="237">
        <v>215</v>
      </c>
      <c r="G190" s="249">
        <f t="shared" si="8"/>
        <v>1.4711416743645009E-3</v>
      </c>
      <c r="H190" s="191"/>
    </row>
    <row r="191" spans="1:13" ht="20.25" customHeight="1">
      <c r="A191" s="472"/>
      <c r="B191" s="478"/>
      <c r="C191" s="208" t="s">
        <v>475</v>
      </c>
      <c r="D191" s="209" t="s">
        <v>505</v>
      </c>
      <c r="E191" s="235">
        <v>438</v>
      </c>
      <c r="F191" s="237">
        <v>1183</v>
      </c>
      <c r="G191" s="249">
        <f t="shared" si="8"/>
        <v>8.0947004687125807E-3</v>
      </c>
      <c r="H191" s="191"/>
    </row>
    <row r="192" spans="1:13" ht="20.25" customHeight="1">
      <c r="A192" s="472"/>
      <c r="B192" s="478"/>
      <c r="C192" s="208" t="s">
        <v>562</v>
      </c>
      <c r="D192" s="209" t="s">
        <v>90</v>
      </c>
      <c r="E192" s="235">
        <v>460</v>
      </c>
      <c r="F192" s="237">
        <v>53</v>
      </c>
      <c r="G192" s="249">
        <f t="shared" si="8"/>
        <v>3.626535290293886E-4</v>
      </c>
      <c r="H192" s="191"/>
    </row>
    <row r="193" spans="1:8" ht="20.25" customHeight="1">
      <c r="A193" s="472"/>
      <c r="B193" s="478"/>
      <c r="C193" s="208" t="s">
        <v>563</v>
      </c>
      <c r="D193" s="209" t="s">
        <v>18</v>
      </c>
      <c r="E193" s="235">
        <v>465</v>
      </c>
      <c r="F193" s="237">
        <v>128</v>
      </c>
      <c r="G193" s="249">
        <f t="shared" si="8"/>
        <v>8.7584248520305172E-4</v>
      </c>
      <c r="H193" s="191"/>
    </row>
    <row r="194" spans="1:8" ht="20.25" customHeight="1">
      <c r="A194" s="472"/>
      <c r="B194" s="478"/>
      <c r="C194" s="208" t="s">
        <v>564</v>
      </c>
      <c r="D194" s="209" t="s">
        <v>18</v>
      </c>
      <c r="E194" s="235">
        <v>476</v>
      </c>
      <c r="F194" s="237">
        <v>146</v>
      </c>
      <c r="G194" s="249">
        <f t="shared" si="8"/>
        <v>9.9900783468473094E-4</v>
      </c>
      <c r="H194" s="191"/>
    </row>
    <row r="195" spans="1:8" ht="22.5">
      <c r="A195" s="472"/>
      <c r="B195" s="478"/>
      <c r="C195" s="208" t="s">
        <v>565</v>
      </c>
      <c r="D195" s="209" t="s">
        <v>18</v>
      </c>
      <c r="E195" s="235">
        <v>484</v>
      </c>
      <c r="F195" s="237">
        <v>454</v>
      </c>
      <c r="G195" s="249">
        <f t="shared" si="8"/>
        <v>3.1065038147045742E-3</v>
      </c>
      <c r="H195" s="191"/>
    </row>
    <row r="196" spans="1:8" ht="33.75" customHeight="1">
      <c r="A196" s="471" t="s">
        <v>97</v>
      </c>
      <c r="B196" s="477">
        <v>27684</v>
      </c>
      <c r="C196" s="208" t="s">
        <v>330</v>
      </c>
      <c r="D196" s="209" t="s">
        <v>22</v>
      </c>
      <c r="E196" s="235" t="s">
        <v>331</v>
      </c>
      <c r="F196" s="236">
        <v>6402</v>
      </c>
      <c r="G196" s="249">
        <f>F196/$B$196</f>
        <v>0.23125270914607715</v>
      </c>
      <c r="H196" s="191"/>
    </row>
    <row r="197" spans="1:8" ht="22.5">
      <c r="A197" s="472"/>
      <c r="B197" s="478"/>
      <c r="C197" s="208" t="s">
        <v>209</v>
      </c>
      <c r="D197" s="209" t="s">
        <v>8</v>
      </c>
      <c r="E197" s="235" t="s">
        <v>332</v>
      </c>
      <c r="F197" s="236">
        <v>1566</v>
      </c>
      <c r="G197" s="249">
        <f t="shared" ref="G197:G205" si="9">F197/$B$196</f>
        <v>5.6566970091027305E-2</v>
      </c>
      <c r="H197" s="191"/>
    </row>
    <row r="198" spans="1:8" ht="22.5">
      <c r="A198" s="472"/>
      <c r="B198" s="478"/>
      <c r="C198" s="208" t="s">
        <v>210</v>
      </c>
      <c r="D198" s="209" t="s">
        <v>9</v>
      </c>
      <c r="E198" s="235" t="s">
        <v>333</v>
      </c>
      <c r="F198" s="236">
        <v>13618</v>
      </c>
      <c r="G198" s="249">
        <f t="shared" si="9"/>
        <v>0.49190868371622598</v>
      </c>
      <c r="H198" s="191"/>
    </row>
    <row r="199" spans="1:8" ht="33" customHeight="1">
      <c r="A199" s="472"/>
      <c r="B199" s="478"/>
      <c r="C199" s="208" t="s">
        <v>211</v>
      </c>
      <c r="D199" s="209" t="s">
        <v>11</v>
      </c>
      <c r="E199" s="235" t="s">
        <v>334</v>
      </c>
      <c r="F199" s="237">
        <v>82</v>
      </c>
      <c r="G199" s="249">
        <f t="shared" si="9"/>
        <v>2.9619997110244185E-3</v>
      </c>
      <c r="H199" s="191"/>
    </row>
    <row r="200" spans="1:8" ht="22.5">
      <c r="A200" s="472"/>
      <c r="B200" s="478"/>
      <c r="C200" s="208" t="s">
        <v>212</v>
      </c>
      <c r="D200" s="209" t="s">
        <v>10</v>
      </c>
      <c r="E200" s="235" t="s">
        <v>335</v>
      </c>
      <c r="F200" s="237">
        <v>1</v>
      </c>
      <c r="G200" s="249">
        <f t="shared" si="9"/>
        <v>3.6121947695419734E-5</v>
      </c>
      <c r="H200" s="191"/>
    </row>
    <row r="201" spans="1:8" ht="22.5">
      <c r="A201" s="472"/>
      <c r="B201" s="478"/>
      <c r="C201" s="208" t="s">
        <v>213</v>
      </c>
      <c r="D201" s="209" t="s">
        <v>13</v>
      </c>
      <c r="E201" s="235" t="s">
        <v>336</v>
      </c>
      <c r="F201" s="237">
        <v>480</v>
      </c>
      <c r="G201" s="249">
        <f t="shared" si="9"/>
        <v>1.7338534893801473E-2</v>
      </c>
      <c r="H201" s="191"/>
    </row>
    <row r="202" spans="1:8" ht="22.5">
      <c r="A202" s="472"/>
      <c r="B202" s="478"/>
      <c r="C202" s="208" t="s">
        <v>214</v>
      </c>
      <c r="D202" s="209" t="s">
        <v>18</v>
      </c>
      <c r="E202" s="235" t="s">
        <v>121</v>
      </c>
      <c r="F202" s="237">
        <v>7</v>
      </c>
      <c r="G202" s="249">
        <f t="shared" si="9"/>
        <v>2.5285363386793816E-4</v>
      </c>
      <c r="H202" s="191"/>
    </row>
    <row r="203" spans="1:8" ht="22.5">
      <c r="A203" s="472"/>
      <c r="B203" s="478"/>
      <c r="C203" s="208" t="s">
        <v>337</v>
      </c>
      <c r="D203" s="209" t="s">
        <v>463</v>
      </c>
      <c r="E203" s="235" t="s">
        <v>338</v>
      </c>
      <c r="F203" s="237">
        <v>785</v>
      </c>
      <c r="G203" s="249">
        <f t="shared" si="9"/>
        <v>2.8355728940904493E-2</v>
      </c>
      <c r="H203" s="191"/>
    </row>
    <row r="204" spans="1:8" ht="22.5">
      <c r="A204" s="472"/>
      <c r="B204" s="478"/>
      <c r="C204" s="208" t="s">
        <v>339</v>
      </c>
      <c r="D204" s="209" t="s">
        <v>18</v>
      </c>
      <c r="E204" s="235" t="s">
        <v>340</v>
      </c>
      <c r="F204" s="237">
        <v>113</v>
      </c>
      <c r="G204" s="249">
        <f t="shared" si="9"/>
        <v>4.0817800895824301E-3</v>
      </c>
      <c r="H204" s="191"/>
    </row>
    <row r="205" spans="1:8" ht="33.75">
      <c r="A205" s="473"/>
      <c r="B205" s="479"/>
      <c r="C205" s="208" t="s">
        <v>476</v>
      </c>
      <c r="D205" s="209" t="s">
        <v>18</v>
      </c>
      <c r="E205" s="235">
        <v>452</v>
      </c>
      <c r="F205" s="237">
        <v>394</v>
      </c>
      <c r="G205" s="249">
        <f t="shared" si="9"/>
        <v>1.4232047391995377E-2</v>
      </c>
      <c r="H205" s="191"/>
    </row>
    <row r="206" spans="1:8" ht="22.5" customHeight="1">
      <c r="A206" s="471" t="s">
        <v>98</v>
      </c>
      <c r="B206" s="480">
        <v>22405</v>
      </c>
      <c r="C206" s="208" t="s">
        <v>215</v>
      </c>
      <c r="D206" s="209" t="s">
        <v>22</v>
      </c>
      <c r="E206" s="235" t="s">
        <v>341</v>
      </c>
      <c r="F206" s="236">
        <v>6856</v>
      </c>
      <c r="G206" s="249">
        <f>F206/$B$206</f>
        <v>0.30600312430261101</v>
      </c>
      <c r="H206" s="191"/>
    </row>
    <row r="207" spans="1:8" ht="22.5">
      <c r="A207" s="472"/>
      <c r="B207" s="481"/>
      <c r="C207" s="208" t="s">
        <v>216</v>
      </c>
      <c r="D207" s="209" t="s">
        <v>8</v>
      </c>
      <c r="E207" s="235" t="s">
        <v>342</v>
      </c>
      <c r="F207" s="236">
        <v>3357</v>
      </c>
      <c r="G207" s="249">
        <f t="shared" ref="G207:G213" si="10">F207/$B$206</f>
        <v>0.14983262664583799</v>
      </c>
      <c r="H207" s="191"/>
    </row>
    <row r="208" spans="1:8" ht="22.5">
      <c r="A208" s="472"/>
      <c r="B208" s="481"/>
      <c r="C208" s="208" t="s">
        <v>217</v>
      </c>
      <c r="D208" s="209" t="s">
        <v>9</v>
      </c>
      <c r="E208" s="235" t="s">
        <v>343</v>
      </c>
      <c r="F208" s="236">
        <v>6830</v>
      </c>
      <c r="G208" s="249">
        <f t="shared" si="10"/>
        <v>0.30484266904708768</v>
      </c>
      <c r="H208" s="191"/>
    </row>
    <row r="209" spans="1:8" ht="22.5">
      <c r="A209" s="472"/>
      <c r="B209" s="481"/>
      <c r="C209" s="208" t="s">
        <v>218</v>
      </c>
      <c r="D209" s="209" t="s">
        <v>18</v>
      </c>
      <c r="E209" s="235" t="s">
        <v>344</v>
      </c>
      <c r="F209" s="237">
        <v>10</v>
      </c>
      <c r="G209" s="249">
        <f t="shared" si="10"/>
        <v>4.4632894443204642E-4</v>
      </c>
      <c r="H209" s="191"/>
    </row>
    <row r="210" spans="1:8" ht="22.5">
      <c r="A210" s="472"/>
      <c r="B210" s="481"/>
      <c r="C210" s="208" t="s">
        <v>345</v>
      </c>
      <c r="D210" s="209" t="s">
        <v>13</v>
      </c>
      <c r="E210" s="235" t="s">
        <v>346</v>
      </c>
      <c r="F210" s="237">
        <v>48</v>
      </c>
      <c r="G210" s="249">
        <f t="shared" si="10"/>
        <v>2.1423789332738227E-3</v>
      </c>
      <c r="H210" s="191"/>
    </row>
    <row r="211" spans="1:8" ht="24" customHeight="1">
      <c r="A211" s="472"/>
      <c r="B211" s="481"/>
      <c r="C211" s="208" t="s">
        <v>566</v>
      </c>
      <c r="D211" s="209" t="s">
        <v>10</v>
      </c>
      <c r="E211" s="235">
        <v>178</v>
      </c>
      <c r="F211" s="237">
        <v>103</v>
      </c>
      <c r="G211" s="249">
        <f t="shared" si="10"/>
        <v>4.5971881276500783E-3</v>
      </c>
      <c r="H211" s="191"/>
    </row>
    <row r="212" spans="1:8" ht="22.5">
      <c r="A212" s="472"/>
      <c r="B212" s="481"/>
      <c r="C212" s="208" t="s">
        <v>219</v>
      </c>
      <c r="D212" s="209" t="s">
        <v>18</v>
      </c>
      <c r="E212" s="235" t="s">
        <v>347</v>
      </c>
      <c r="F212" s="237">
        <v>428</v>
      </c>
      <c r="G212" s="249">
        <f t="shared" si="10"/>
        <v>1.9102878821691587E-2</v>
      </c>
      <c r="H212" s="191"/>
    </row>
    <row r="213" spans="1:8" ht="22.5">
      <c r="A213" s="472"/>
      <c r="B213" s="481"/>
      <c r="C213" s="208" t="s">
        <v>220</v>
      </c>
      <c r="D213" s="209" t="s">
        <v>90</v>
      </c>
      <c r="E213" s="235" t="s">
        <v>348</v>
      </c>
      <c r="F213" s="237">
        <v>266</v>
      </c>
      <c r="G213" s="249">
        <f t="shared" si="10"/>
        <v>1.1872349921892435E-2</v>
      </c>
      <c r="H213" s="191"/>
    </row>
    <row r="214" spans="1:8" ht="22.5">
      <c r="A214" s="472"/>
      <c r="B214" s="481"/>
      <c r="C214" s="208" t="s">
        <v>573</v>
      </c>
      <c r="D214" s="209" t="s">
        <v>505</v>
      </c>
      <c r="E214" s="235">
        <v>466</v>
      </c>
      <c r="F214" s="237">
        <v>276</v>
      </c>
      <c r="G214" s="249">
        <f>F214/$B$206</f>
        <v>1.231867886632448E-2</v>
      </c>
      <c r="H214" s="191"/>
    </row>
    <row r="215" spans="1:8" ht="22.5" customHeight="1">
      <c r="A215" s="482" t="s">
        <v>99</v>
      </c>
      <c r="B215" s="485">
        <v>50523</v>
      </c>
      <c r="C215" s="208" t="s">
        <v>221</v>
      </c>
      <c r="D215" s="209" t="s">
        <v>22</v>
      </c>
      <c r="E215" s="235" t="s">
        <v>349</v>
      </c>
      <c r="F215" s="236">
        <v>12636</v>
      </c>
      <c r="G215" s="249">
        <f>F215/$B$215</f>
        <v>0.25010391306929519</v>
      </c>
      <c r="H215" s="191"/>
    </row>
    <row r="216" spans="1:8" ht="22.5">
      <c r="A216" s="483"/>
      <c r="B216" s="485"/>
      <c r="C216" s="208" t="s">
        <v>350</v>
      </c>
      <c r="D216" s="209" t="s">
        <v>8</v>
      </c>
      <c r="E216" s="235" t="s">
        <v>351</v>
      </c>
      <c r="F216" s="236">
        <v>2626</v>
      </c>
      <c r="G216" s="249">
        <f t="shared" ref="G216:G227" si="11">F216/$B$215</f>
        <v>5.1976327613166277E-2</v>
      </c>
      <c r="H216" s="191"/>
    </row>
    <row r="217" spans="1:8" ht="22.5">
      <c r="A217" s="483"/>
      <c r="B217" s="485"/>
      <c r="C217" s="208" t="s">
        <v>222</v>
      </c>
      <c r="D217" s="209" t="s">
        <v>9</v>
      </c>
      <c r="E217" s="235" t="s">
        <v>352</v>
      </c>
      <c r="F217" s="236">
        <v>21229</v>
      </c>
      <c r="G217" s="249">
        <f t="shared" si="11"/>
        <v>0.42018486629851753</v>
      </c>
      <c r="H217" s="191"/>
    </row>
    <row r="218" spans="1:8" ht="22.5">
      <c r="A218" s="483"/>
      <c r="B218" s="485"/>
      <c r="C218" s="208" t="s">
        <v>353</v>
      </c>
      <c r="D218" s="209" t="s">
        <v>11</v>
      </c>
      <c r="E218" s="235" t="s">
        <v>354</v>
      </c>
      <c r="F218" s="237">
        <v>106</v>
      </c>
      <c r="G218" s="249">
        <f t="shared" si="11"/>
        <v>2.0980543514834827E-3</v>
      </c>
      <c r="H218" s="191"/>
    </row>
    <row r="219" spans="1:8" ht="22.5">
      <c r="A219" s="483"/>
      <c r="B219" s="485"/>
      <c r="C219" s="208" t="s">
        <v>223</v>
      </c>
      <c r="D219" s="209" t="s">
        <v>10</v>
      </c>
      <c r="E219" s="235" t="s">
        <v>355</v>
      </c>
      <c r="F219" s="237">
        <v>114</v>
      </c>
      <c r="G219" s="249">
        <f t="shared" si="11"/>
        <v>2.2563980761237455E-3</v>
      </c>
      <c r="H219" s="191"/>
    </row>
    <row r="220" spans="1:8" ht="22.5">
      <c r="A220" s="483"/>
      <c r="B220" s="485"/>
      <c r="C220" s="208" t="s">
        <v>224</v>
      </c>
      <c r="D220" s="209" t="s">
        <v>13</v>
      </c>
      <c r="E220" s="235" t="s">
        <v>356</v>
      </c>
      <c r="F220" s="237">
        <v>103</v>
      </c>
      <c r="G220" s="249">
        <f t="shared" si="11"/>
        <v>2.0386754547433842E-3</v>
      </c>
      <c r="H220" s="191"/>
    </row>
    <row r="221" spans="1:8" ht="22.5">
      <c r="A221" s="483"/>
      <c r="B221" s="485"/>
      <c r="C221" s="208" t="s">
        <v>225</v>
      </c>
      <c r="D221" s="209" t="s">
        <v>18</v>
      </c>
      <c r="E221" s="235" t="s">
        <v>357</v>
      </c>
      <c r="F221" s="237">
        <v>197</v>
      </c>
      <c r="G221" s="249">
        <f t="shared" si="11"/>
        <v>3.8992142192664728E-3</v>
      </c>
      <c r="H221" s="191"/>
    </row>
    <row r="222" spans="1:8" ht="22.5">
      <c r="A222" s="483"/>
      <c r="B222" s="485"/>
      <c r="C222" s="210" t="s">
        <v>477</v>
      </c>
      <c r="D222" s="209" t="s">
        <v>78</v>
      </c>
      <c r="E222" s="235" t="s">
        <v>358</v>
      </c>
      <c r="F222" s="237">
        <v>37</v>
      </c>
      <c r="G222" s="249">
        <f t="shared" si="11"/>
        <v>7.3233972646121566E-4</v>
      </c>
      <c r="H222" s="191"/>
    </row>
    <row r="223" spans="1:8" ht="33.75">
      <c r="A223" s="483"/>
      <c r="B223" s="485"/>
      <c r="C223" s="208" t="s">
        <v>359</v>
      </c>
      <c r="D223" s="209" t="s">
        <v>92</v>
      </c>
      <c r="E223" s="235" t="s">
        <v>360</v>
      </c>
      <c r="F223" s="237">
        <v>68</v>
      </c>
      <c r="G223" s="249">
        <f t="shared" si="11"/>
        <v>1.3459216594422342E-3</v>
      </c>
      <c r="H223" s="191"/>
    </row>
    <row r="224" spans="1:8" ht="22.5">
      <c r="A224" s="483"/>
      <c r="B224" s="485"/>
      <c r="C224" s="208" t="s">
        <v>226</v>
      </c>
      <c r="D224" s="209" t="s">
        <v>90</v>
      </c>
      <c r="E224" s="235" t="s">
        <v>361</v>
      </c>
      <c r="F224" s="237">
        <v>197</v>
      </c>
      <c r="G224" s="249">
        <f t="shared" si="11"/>
        <v>3.8992142192664728E-3</v>
      </c>
      <c r="H224" s="191"/>
    </row>
    <row r="225" spans="1:20" ht="33.75">
      <c r="A225" s="483"/>
      <c r="B225" s="485"/>
      <c r="C225" s="208" t="s">
        <v>227</v>
      </c>
      <c r="D225" s="209" t="s">
        <v>91</v>
      </c>
      <c r="E225" s="235" t="s">
        <v>362</v>
      </c>
      <c r="F225" s="237">
        <v>291</v>
      </c>
      <c r="G225" s="249">
        <f t="shared" si="11"/>
        <v>5.759752983789561E-3</v>
      </c>
      <c r="H225" s="191"/>
    </row>
    <row r="226" spans="1:20" ht="22.5">
      <c r="A226" s="483"/>
      <c r="B226" s="485"/>
      <c r="C226" s="208" t="s">
        <v>363</v>
      </c>
      <c r="D226" s="209" t="s">
        <v>479</v>
      </c>
      <c r="E226" s="235" t="s">
        <v>364</v>
      </c>
      <c r="F226" s="237">
        <v>76</v>
      </c>
      <c r="G226" s="249">
        <f t="shared" si="11"/>
        <v>1.504265384082497E-3</v>
      </c>
      <c r="H226" s="191"/>
    </row>
    <row r="227" spans="1:20" s="187" customFormat="1" ht="33.75">
      <c r="A227" s="484"/>
      <c r="B227" s="485"/>
      <c r="C227" s="208" t="s">
        <v>478</v>
      </c>
      <c r="D227" s="209" t="s">
        <v>505</v>
      </c>
      <c r="E227" s="235">
        <v>443</v>
      </c>
      <c r="F227" s="237">
        <v>1753</v>
      </c>
      <c r="G227" s="249">
        <f t="shared" si="11"/>
        <v>3.46970686617976E-2</v>
      </c>
      <c r="H227" s="186"/>
      <c r="I227" s="288"/>
      <c r="J227" s="275"/>
      <c r="K227" s="276"/>
      <c r="L227" s="276"/>
      <c r="M227" s="276"/>
      <c r="N227" s="287"/>
      <c r="O227" s="287"/>
      <c r="P227" s="287"/>
      <c r="Q227" s="188"/>
      <c r="R227" s="188"/>
      <c r="S227" s="188"/>
      <c r="T227" s="188"/>
    </row>
    <row r="228" spans="1:20" ht="0.75" customHeight="1">
      <c r="A228" s="224"/>
      <c r="B228" s="229"/>
      <c r="C228" s="194"/>
      <c r="D228" s="195"/>
      <c r="E228" s="238"/>
      <c r="F228" s="239"/>
      <c r="G228" s="250"/>
      <c r="H228" s="191"/>
    </row>
    <row r="229" spans="1:20" s="185" customFormat="1" ht="28.5" customHeight="1">
      <c r="A229" s="374" t="s">
        <v>621</v>
      </c>
      <c r="B229" s="374"/>
      <c r="C229" s="374"/>
      <c r="D229" s="374"/>
      <c r="E229" s="374"/>
      <c r="F229" s="374"/>
      <c r="G229" s="374"/>
      <c r="H229" s="184"/>
      <c r="I229" s="284"/>
      <c r="J229" s="274"/>
      <c r="K229" s="276"/>
      <c r="L229" s="276"/>
      <c r="M229" s="276"/>
      <c r="N229" s="285"/>
      <c r="O229" s="285"/>
      <c r="P229" s="285"/>
    </row>
    <row r="230" spans="1:20" ht="42" customHeight="1">
      <c r="A230" s="469" t="s">
        <v>524</v>
      </c>
      <c r="B230" s="469"/>
      <c r="C230" s="469"/>
      <c r="D230" s="469"/>
      <c r="E230" s="469"/>
      <c r="F230" s="469"/>
      <c r="G230" s="469"/>
      <c r="H230" s="191"/>
    </row>
    <row r="231" spans="1:20" s="193" customFormat="1" ht="40.5" customHeight="1">
      <c r="A231" s="221" t="s">
        <v>104</v>
      </c>
      <c r="B231" s="226" t="s">
        <v>105</v>
      </c>
      <c r="C231" s="189" t="s">
        <v>106</v>
      </c>
      <c r="D231" s="190" t="s">
        <v>107</v>
      </c>
      <c r="E231" s="233" t="s">
        <v>108</v>
      </c>
      <c r="F231" s="234" t="s">
        <v>109</v>
      </c>
      <c r="G231" s="248" t="s">
        <v>110</v>
      </c>
      <c r="H231" s="191"/>
      <c r="I231" s="288"/>
      <c r="J231" s="276"/>
      <c r="K231" s="276"/>
      <c r="L231" s="276"/>
      <c r="M231" s="276"/>
      <c r="N231" s="289"/>
      <c r="O231" s="289"/>
      <c r="P231" s="289"/>
    </row>
    <row r="232" spans="1:20" s="193" customFormat="1" ht="28.5" customHeight="1">
      <c r="A232" s="471" t="s">
        <v>100</v>
      </c>
      <c r="B232" s="480">
        <v>30003</v>
      </c>
      <c r="C232" s="208" t="s">
        <v>228</v>
      </c>
      <c r="D232" s="209" t="s">
        <v>22</v>
      </c>
      <c r="E232" s="235" t="s">
        <v>365</v>
      </c>
      <c r="F232" s="236">
        <v>6455</v>
      </c>
      <c r="G232" s="249">
        <f>F232/$B$232</f>
        <v>0.21514515215145152</v>
      </c>
      <c r="H232" s="191"/>
      <c r="I232" s="288"/>
      <c r="J232" s="276"/>
      <c r="K232" s="274"/>
      <c r="L232" s="274"/>
      <c r="M232" s="274"/>
      <c r="N232" s="289"/>
      <c r="O232" s="289"/>
      <c r="P232" s="289"/>
    </row>
    <row r="233" spans="1:20" s="193" customFormat="1" ht="27" customHeight="1">
      <c r="A233" s="472"/>
      <c r="B233" s="481"/>
      <c r="C233" s="208" t="s">
        <v>491</v>
      </c>
      <c r="D233" s="209" t="s">
        <v>8</v>
      </c>
      <c r="E233" s="235" t="s">
        <v>366</v>
      </c>
      <c r="F233" s="236">
        <v>2417</v>
      </c>
      <c r="G233" s="249">
        <f t="shared" ref="G233:G244" si="12">F233/$B$232</f>
        <v>8.0558610805586114E-2</v>
      </c>
      <c r="H233" s="191"/>
      <c r="I233" s="288"/>
      <c r="J233" s="276"/>
      <c r="K233" s="276"/>
      <c r="L233" s="276"/>
      <c r="M233" s="276"/>
      <c r="N233" s="289"/>
      <c r="O233" s="289"/>
      <c r="P233" s="289"/>
    </row>
    <row r="234" spans="1:20" s="193" customFormat="1" ht="33" customHeight="1">
      <c r="A234" s="472"/>
      <c r="B234" s="481"/>
      <c r="C234" s="208" t="s">
        <v>229</v>
      </c>
      <c r="D234" s="209" t="s">
        <v>9</v>
      </c>
      <c r="E234" s="235" t="s">
        <v>367</v>
      </c>
      <c r="F234" s="236">
        <v>10715</v>
      </c>
      <c r="G234" s="249">
        <f t="shared" si="12"/>
        <v>0.35713095357130953</v>
      </c>
      <c r="H234" s="191"/>
      <c r="I234" s="286"/>
      <c r="J234" s="276"/>
      <c r="K234" s="276"/>
      <c r="L234" s="276"/>
      <c r="M234" s="276"/>
      <c r="N234" s="289"/>
      <c r="O234" s="289"/>
      <c r="P234" s="289"/>
    </row>
    <row r="235" spans="1:20" s="193" customFormat="1" ht="28.5" customHeight="1">
      <c r="A235" s="472"/>
      <c r="B235" s="481"/>
      <c r="C235" s="208" t="s">
        <v>230</v>
      </c>
      <c r="D235" s="209" t="s">
        <v>11</v>
      </c>
      <c r="E235" s="235" t="s">
        <v>368</v>
      </c>
      <c r="F235" s="237">
        <v>14</v>
      </c>
      <c r="G235" s="249">
        <f t="shared" si="12"/>
        <v>4.6662000466620004E-4</v>
      </c>
      <c r="H235" s="191"/>
      <c r="I235" s="288"/>
      <c r="J235" s="276"/>
      <c r="K235" s="276"/>
      <c r="L235" s="276"/>
      <c r="M235" s="276"/>
      <c r="N235" s="289"/>
      <c r="O235" s="289"/>
      <c r="P235" s="289"/>
    </row>
    <row r="236" spans="1:20" s="193" customFormat="1" ht="31.5" customHeight="1">
      <c r="A236" s="472"/>
      <c r="B236" s="481"/>
      <c r="C236" s="208" t="s">
        <v>231</v>
      </c>
      <c r="D236" s="209" t="s">
        <v>10</v>
      </c>
      <c r="E236" s="235" t="s">
        <v>369</v>
      </c>
      <c r="F236" s="237">
        <v>14</v>
      </c>
      <c r="G236" s="249">
        <f t="shared" si="12"/>
        <v>4.6662000466620004E-4</v>
      </c>
      <c r="H236" s="191"/>
      <c r="I236" s="288"/>
      <c r="J236" s="276"/>
      <c r="K236" s="276"/>
      <c r="L236" s="276"/>
      <c r="M236" s="276"/>
      <c r="N236" s="289"/>
      <c r="O236" s="289"/>
      <c r="P236" s="289"/>
    </row>
    <row r="237" spans="1:20" s="193" customFormat="1" ht="22.5">
      <c r="A237" s="472"/>
      <c r="B237" s="481"/>
      <c r="C237" s="208" t="s">
        <v>370</v>
      </c>
      <c r="D237" s="209" t="s">
        <v>13</v>
      </c>
      <c r="E237" s="235" t="s">
        <v>371</v>
      </c>
      <c r="F237" s="237">
        <v>311</v>
      </c>
      <c r="G237" s="249">
        <f t="shared" si="12"/>
        <v>1.0365630103656301E-2</v>
      </c>
      <c r="H237" s="191"/>
      <c r="I237" s="288"/>
      <c r="J237" s="276"/>
      <c r="K237" s="276"/>
      <c r="L237" s="276"/>
      <c r="M237" s="276"/>
      <c r="N237" s="289"/>
      <c r="O237" s="289"/>
      <c r="P237" s="289"/>
    </row>
    <row r="238" spans="1:20" s="193" customFormat="1" ht="27" customHeight="1">
      <c r="A238" s="472"/>
      <c r="B238" s="481"/>
      <c r="C238" s="208" t="s">
        <v>372</v>
      </c>
      <c r="D238" s="209" t="s">
        <v>90</v>
      </c>
      <c r="E238" s="235" t="s">
        <v>373</v>
      </c>
      <c r="F238" s="237">
        <v>64</v>
      </c>
      <c r="G238" s="249">
        <f t="shared" si="12"/>
        <v>2.1331200213312003E-3</v>
      </c>
      <c r="H238" s="191"/>
      <c r="I238" s="288"/>
      <c r="J238" s="276"/>
      <c r="K238" s="276"/>
      <c r="L238" s="276"/>
      <c r="M238" s="276"/>
      <c r="N238" s="289"/>
      <c r="O238" s="289"/>
      <c r="P238" s="289"/>
    </row>
    <row r="239" spans="1:20" s="193" customFormat="1" ht="32.25" customHeight="1">
      <c r="A239" s="472"/>
      <c r="B239" s="481"/>
      <c r="C239" s="208" t="s">
        <v>232</v>
      </c>
      <c r="D239" s="209" t="s">
        <v>91</v>
      </c>
      <c r="E239" s="235">
        <v>340</v>
      </c>
      <c r="F239" s="237">
        <v>55</v>
      </c>
      <c r="G239" s="249">
        <f t="shared" si="12"/>
        <v>1.8331500183315001E-3</v>
      </c>
      <c r="H239" s="191"/>
      <c r="I239" s="288"/>
      <c r="J239" s="276"/>
      <c r="K239" s="276"/>
      <c r="L239" s="276"/>
      <c r="M239" s="276"/>
      <c r="N239" s="289"/>
      <c r="O239" s="289"/>
      <c r="P239" s="289"/>
    </row>
    <row r="240" spans="1:20" s="193" customFormat="1" ht="27" customHeight="1">
      <c r="A240" s="472"/>
      <c r="B240" s="481"/>
      <c r="C240" s="208" t="s">
        <v>449</v>
      </c>
      <c r="D240" s="209" t="s">
        <v>18</v>
      </c>
      <c r="E240" s="235">
        <v>424</v>
      </c>
      <c r="F240" s="237">
        <v>1919</v>
      </c>
      <c r="G240" s="249">
        <f t="shared" si="12"/>
        <v>6.3960270639602704E-2</v>
      </c>
      <c r="H240" s="191"/>
      <c r="I240" s="288"/>
      <c r="J240" s="276"/>
      <c r="K240" s="276"/>
      <c r="L240" s="276"/>
      <c r="M240" s="276"/>
      <c r="N240" s="289"/>
      <c r="O240" s="289"/>
      <c r="P240" s="289"/>
    </row>
    <row r="241" spans="1:16" s="193" customFormat="1" ht="26.25" customHeight="1">
      <c r="A241" s="472"/>
      <c r="B241" s="481"/>
      <c r="C241" s="208" t="s">
        <v>457</v>
      </c>
      <c r="D241" s="209" t="s">
        <v>441</v>
      </c>
      <c r="E241" s="235">
        <v>425</v>
      </c>
      <c r="F241" s="237">
        <v>192</v>
      </c>
      <c r="G241" s="249">
        <f t="shared" si="12"/>
        <v>6.399360063993601E-3</v>
      </c>
      <c r="H241" s="191"/>
      <c r="I241" s="288"/>
      <c r="J241" s="276"/>
      <c r="K241" s="276"/>
      <c r="L241" s="276"/>
      <c r="M241" s="276"/>
      <c r="N241" s="289"/>
      <c r="O241" s="289"/>
      <c r="P241" s="289"/>
    </row>
    <row r="242" spans="1:16" s="193" customFormat="1" ht="26.25" customHeight="1">
      <c r="A242" s="472"/>
      <c r="B242" s="481"/>
      <c r="C242" s="208" t="s">
        <v>480</v>
      </c>
      <c r="D242" s="209" t="s">
        <v>18</v>
      </c>
      <c r="E242" s="235">
        <v>435</v>
      </c>
      <c r="F242" s="237">
        <v>706</v>
      </c>
      <c r="G242" s="249">
        <f t="shared" si="12"/>
        <v>2.3530980235309803E-2</v>
      </c>
      <c r="H242" s="191"/>
      <c r="I242" s="288"/>
      <c r="J242" s="276"/>
      <c r="K242" s="276"/>
      <c r="L242" s="276"/>
      <c r="M242" s="276"/>
      <c r="N242" s="289"/>
      <c r="O242" s="289"/>
      <c r="P242" s="289"/>
    </row>
    <row r="243" spans="1:16" s="193" customFormat="1" ht="26.25" customHeight="1">
      <c r="A243" s="472"/>
      <c r="B243" s="481"/>
      <c r="C243" s="208" t="s">
        <v>481</v>
      </c>
      <c r="D243" s="209" t="s">
        <v>18</v>
      </c>
      <c r="E243" s="235">
        <v>436</v>
      </c>
      <c r="F243" s="237">
        <v>961</v>
      </c>
      <c r="G243" s="249">
        <f t="shared" ref="G243" si="13">F243/$B$232</f>
        <v>3.2030130320301303E-2</v>
      </c>
      <c r="H243" s="191"/>
      <c r="I243" s="288"/>
      <c r="J243" s="276"/>
      <c r="K243" s="276"/>
      <c r="L243" s="276"/>
      <c r="M243" s="276"/>
      <c r="N243" s="289"/>
      <c r="O243" s="289"/>
      <c r="P243" s="289"/>
    </row>
    <row r="244" spans="1:16" s="193" customFormat="1" ht="24.75" customHeight="1">
      <c r="A244" s="473"/>
      <c r="B244" s="488"/>
      <c r="C244" s="208" t="s">
        <v>567</v>
      </c>
      <c r="D244" s="209" t="s">
        <v>18</v>
      </c>
      <c r="E244" s="235">
        <v>482</v>
      </c>
      <c r="F244" s="237">
        <v>24</v>
      </c>
      <c r="G244" s="249">
        <f t="shared" si="12"/>
        <v>7.9992000799920012E-4</v>
      </c>
      <c r="H244" s="191"/>
      <c r="I244" s="288"/>
      <c r="J244" s="276"/>
      <c r="K244" s="276"/>
      <c r="L244" s="276"/>
      <c r="M244" s="276"/>
      <c r="N244" s="289"/>
      <c r="O244" s="289"/>
      <c r="P244" s="289"/>
    </row>
    <row r="245" spans="1:16" s="193" customFormat="1" ht="31.5" customHeight="1">
      <c r="A245" s="482" t="s">
        <v>101</v>
      </c>
      <c r="B245" s="485">
        <v>76727</v>
      </c>
      <c r="C245" s="208" t="s">
        <v>374</v>
      </c>
      <c r="D245" s="209" t="s">
        <v>8</v>
      </c>
      <c r="E245" s="235" t="s">
        <v>375</v>
      </c>
      <c r="F245" s="236">
        <v>3057</v>
      </c>
      <c r="G245" s="249">
        <f t="shared" ref="G245:G256" si="14">F245/$B$245</f>
        <v>3.9842558682080621E-2</v>
      </c>
      <c r="H245" s="191"/>
      <c r="I245" s="288"/>
      <c r="J245" s="276"/>
      <c r="K245" s="276"/>
      <c r="L245" s="276"/>
      <c r="M245" s="276"/>
      <c r="N245" s="289"/>
      <c r="O245" s="289"/>
      <c r="P245" s="289"/>
    </row>
    <row r="246" spans="1:16" s="193" customFormat="1" ht="27" customHeight="1">
      <c r="A246" s="483"/>
      <c r="B246" s="485"/>
      <c r="C246" s="208" t="s">
        <v>233</v>
      </c>
      <c r="D246" s="209" t="s">
        <v>22</v>
      </c>
      <c r="E246" s="235" t="s">
        <v>376</v>
      </c>
      <c r="F246" s="236">
        <v>16533</v>
      </c>
      <c r="G246" s="249">
        <f t="shared" si="14"/>
        <v>0.21547825406962348</v>
      </c>
      <c r="H246" s="191"/>
      <c r="I246" s="288"/>
      <c r="J246" s="276"/>
      <c r="K246" s="276"/>
      <c r="L246" s="276"/>
      <c r="M246" s="276"/>
      <c r="N246" s="289"/>
      <c r="O246" s="289"/>
      <c r="P246" s="289"/>
    </row>
    <row r="247" spans="1:16" s="193" customFormat="1" ht="29.25" customHeight="1">
      <c r="A247" s="483"/>
      <c r="B247" s="485"/>
      <c r="C247" s="208" t="s">
        <v>234</v>
      </c>
      <c r="D247" s="209" t="s">
        <v>9</v>
      </c>
      <c r="E247" s="235" t="s">
        <v>377</v>
      </c>
      <c r="F247" s="236">
        <v>48452</v>
      </c>
      <c r="G247" s="249">
        <f t="shared" si="14"/>
        <v>0.63148565693953884</v>
      </c>
      <c r="H247" s="191"/>
      <c r="I247" s="288"/>
      <c r="J247" s="276"/>
      <c r="K247" s="276"/>
      <c r="L247" s="276"/>
      <c r="M247" s="276"/>
      <c r="N247" s="289"/>
      <c r="O247" s="289"/>
      <c r="P247" s="289"/>
    </row>
    <row r="248" spans="1:16" s="193" customFormat="1" ht="33" customHeight="1">
      <c r="A248" s="483"/>
      <c r="B248" s="485"/>
      <c r="C248" s="208" t="s">
        <v>235</v>
      </c>
      <c r="D248" s="209" t="s">
        <v>11</v>
      </c>
      <c r="E248" s="235" t="s">
        <v>378</v>
      </c>
      <c r="F248" s="237">
        <v>126</v>
      </c>
      <c r="G248" s="249">
        <f t="shared" si="14"/>
        <v>1.6421859319405163E-3</v>
      </c>
      <c r="H248" s="191"/>
      <c r="I248" s="288"/>
      <c r="J248" s="276"/>
      <c r="K248" s="276"/>
      <c r="L248" s="276"/>
      <c r="M248" s="276"/>
      <c r="N248" s="289"/>
      <c r="O248" s="289"/>
      <c r="P248" s="289"/>
    </row>
    <row r="249" spans="1:16" s="193" customFormat="1" ht="27" customHeight="1">
      <c r="A249" s="483"/>
      <c r="B249" s="485"/>
      <c r="C249" s="208" t="s">
        <v>236</v>
      </c>
      <c r="D249" s="209" t="s">
        <v>10</v>
      </c>
      <c r="E249" s="235" t="s">
        <v>379</v>
      </c>
      <c r="F249" s="237">
        <v>37</v>
      </c>
      <c r="G249" s="249">
        <f t="shared" si="14"/>
        <v>4.8222920223650085E-4</v>
      </c>
      <c r="H249" s="191"/>
      <c r="I249" s="288"/>
      <c r="J249" s="276"/>
      <c r="K249" s="276"/>
      <c r="L249" s="276"/>
      <c r="M249" s="276"/>
      <c r="N249" s="289"/>
      <c r="O249" s="289"/>
      <c r="P249" s="289"/>
    </row>
    <row r="250" spans="1:16" ht="30" customHeight="1">
      <c r="A250" s="483"/>
      <c r="B250" s="485"/>
      <c r="C250" s="208" t="s">
        <v>380</v>
      </c>
      <c r="D250" s="209" t="s">
        <v>13</v>
      </c>
      <c r="E250" s="235" t="s">
        <v>381</v>
      </c>
      <c r="F250" s="237">
        <v>1057</v>
      </c>
      <c r="G250" s="249">
        <f t="shared" si="14"/>
        <v>1.3776115317945443E-2</v>
      </c>
      <c r="H250" s="191"/>
    </row>
    <row r="251" spans="1:16" ht="30.75" customHeight="1">
      <c r="A251" s="483"/>
      <c r="B251" s="485"/>
      <c r="C251" s="208" t="s">
        <v>237</v>
      </c>
      <c r="D251" s="209" t="s">
        <v>80</v>
      </c>
      <c r="E251" s="235" t="s">
        <v>382</v>
      </c>
      <c r="F251" s="237">
        <v>9</v>
      </c>
      <c r="G251" s="249">
        <f t="shared" si="14"/>
        <v>1.1729899513860832E-4</v>
      </c>
      <c r="H251" s="191"/>
    </row>
    <row r="252" spans="1:16" ht="29.25" customHeight="1">
      <c r="A252" s="483"/>
      <c r="B252" s="485"/>
      <c r="C252" s="208" t="s">
        <v>238</v>
      </c>
      <c r="D252" s="209" t="s">
        <v>18</v>
      </c>
      <c r="E252" s="235" t="s">
        <v>383</v>
      </c>
      <c r="F252" s="237">
        <v>88</v>
      </c>
      <c r="G252" s="249">
        <f t="shared" si="14"/>
        <v>1.1469235080219479E-3</v>
      </c>
      <c r="H252" s="191"/>
    </row>
    <row r="253" spans="1:16" ht="27.75" customHeight="1">
      <c r="A253" s="483"/>
      <c r="B253" s="485"/>
      <c r="C253" s="208" t="s">
        <v>239</v>
      </c>
      <c r="D253" s="209" t="s">
        <v>92</v>
      </c>
      <c r="E253" s="235" t="s">
        <v>384</v>
      </c>
      <c r="F253" s="237">
        <v>70</v>
      </c>
      <c r="G253" s="249">
        <f t="shared" si="14"/>
        <v>9.1232551774473127E-4</v>
      </c>
      <c r="H253" s="191"/>
    </row>
    <row r="254" spans="1:16" ht="27.75" customHeight="1">
      <c r="A254" s="483"/>
      <c r="B254" s="485"/>
      <c r="C254" s="208" t="s">
        <v>240</v>
      </c>
      <c r="D254" s="209" t="s">
        <v>18</v>
      </c>
      <c r="E254" s="235" t="s">
        <v>385</v>
      </c>
      <c r="F254" s="237">
        <v>40</v>
      </c>
      <c r="G254" s="249">
        <f t="shared" si="14"/>
        <v>5.213288672827036E-4</v>
      </c>
      <c r="H254" s="191"/>
    </row>
    <row r="255" spans="1:16" ht="26.25" customHeight="1">
      <c r="A255" s="483"/>
      <c r="B255" s="485"/>
      <c r="C255" s="208" t="s">
        <v>386</v>
      </c>
      <c r="D255" s="209" t="s">
        <v>91</v>
      </c>
      <c r="E255" s="235" t="s">
        <v>387</v>
      </c>
      <c r="F255" s="237">
        <v>81</v>
      </c>
      <c r="G255" s="249">
        <f t="shared" si="14"/>
        <v>1.0556909562474748E-3</v>
      </c>
      <c r="H255" s="191"/>
    </row>
    <row r="256" spans="1:16" ht="39" customHeight="1">
      <c r="A256" s="483"/>
      <c r="B256" s="485"/>
      <c r="C256" s="208" t="s">
        <v>388</v>
      </c>
      <c r="D256" s="209" t="s">
        <v>479</v>
      </c>
      <c r="E256" s="235" t="s">
        <v>389</v>
      </c>
      <c r="F256" s="237">
        <v>112</v>
      </c>
      <c r="G256" s="249">
        <f t="shared" si="14"/>
        <v>1.45972082839157E-3</v>
      </c>
      <c r="H256" s="191"/>
    </row>
    <row r="257" spans="1:20" ht="25.5" customHeight="1">
      <c r="A257" s="483"/>
      <c r="B257" s="485"/>
      <c r="C257" s="208" t="s">
        <v>241</v>
      </c>
      <c r="D257" s="209" t="s">
        <v>440</v>
      </c>
      <c r="E257" s="235" t="s">
        <v>390</v>
      </c>
      <c r="F257" s="237">
        <v>18</v>
      </c>
      <c r="G257" s="249">
        <f t="shared" ref="G257:G260" si="15">F257/$B$245</f>
        <v>2.3459799027721664E-4</v>
      </c>
      <c r="H257" s="191"/>
    </row>
    <row r="258" spans="1:20" ht="31.5" customHeight="1">
      <c r="A258" s="483"/>
      <c r="B258" s="485"/>
      <c r="C258" s="208" t="s">
        <v>482</v>
      </c>
      <c r="D258" s="209" t="s">
        <v>441</v>
      </c>
      <c r="E258" s="235">
        <v>402</v>
      </c>
      <c r="F258" s="237">
        <v>195</v>
      </c>
      <c r="G258" s="249">
        <f t="shared" si="15"/>
        <v>2.5414782280031799E-3</v>
      </c>
      <c r="H258" s="191"/>
      <c r="K258" s="276">
        <v>39433</v>
      </c>
    </row>
    <row r="259" spans="1:20" ht="31.5" customHeight="1">
      <c r="A259" s="483"/>
      <c r="B259" s="485"/>
      <c r="C259" s="208" t="s">
        <v>483</v>
      </c>
      <c r="D259" s="209" t="s">
        <v>505</v>
      </c>
      <c r="E259" s="235">
        <v>434</v>
      </c>
      <c r="F259" s="237">
        <v>882</v>
      </c>
      <c r="G259" s="249">
        <f t="shared" si="15"/>
        <v>1.1495301523583615E-2</v>
      </c>
      <c r="H259" s="191"/>
    </row>
    <row r="260" spans="1:20" ht="31.5" customHeight="1">
      <c r="A260" s="483"/>
      <c r="B260" s="485"/>
      <c r="C260" s="208" t="s">
        <v>484</v>
      </c>
      <c r="D260" s="209" t="s">
        <v>18</v>
      </c>
      <c r="E260" s="235">
        <v>440</v>
      </c>
      <c r="F260" s="237">
        <v>1082</v>
      </c>
      <c r="G260" s="249">
        <f t="shared" si="15"/>
        <v>1.4101945859997132E-2</v>
      </c>
      <c r="H260" s="191"/>
    </row>
    <row r="261" spans="1:20" ht="33.75" customHeight="1">
      <c r="A261" s="471" t="s">
        <v>102</v>
      </c>
      <c r="B261" s="480">
        <v>39433</v>
      </c>
      <c r="C261" s="208" t="s">
        <v>242</v>
      </c>
      <c r="D261" s="209" t="s">
        <v>22</v>
      </c>
      <c r="E261" s="235" t="s">
        <v>391</v>
      </c>
      <c r="F261" s="236">
        <v>7338</v>
      </c>
      <c r="G261" s="249">
        <f>F261/$B$261</f>
        <v>0.18608779448685112</v>
      </c>
      <c r="H261" s="191"/>
    </row>
    <row r="262" spans="1:20" ht="22.5">
      <c r="A262" s="472"/>
      <c r="B262" s="481"/>
      <c r="C262" s="208" t="s">
        <v>243</v>
      </c>
      <c r="D262" s="209" t="s">
        <v>8</v>
      </c>
      <c r="E262" s="235" t="s">
        <v>392</v>
      </c>
      <c r="F262" s="236">
        <v>1753</v>
      </c>
      <c r="G262" s="249">
        <f t="shared" ref="G262:G272" si="16">F262/$B$261</f>
        <v>4.4455151776430911E-2</v>
      </c>
      <c r="H262" s="191"/>
    </row>
    <row r="263" spans="1:20" s="187" customFormat="1" ht="22.5">
      <c r="A263" s="472"/>
      <c r="B263" s="481"/>
      <c r="C263" s="208" t="s">
        <v>244</v>
      </c>
      <c r="D263" s="209" t="s">
        <v>9</v>
      </c>
      <c r="E263" s="235" t="s">
        <v>393</v>
      </c>
      <c r="F263" s="236">
        <v>15670</v>
      </c>
      <c r="G263" s="249">
        <f t="shared" si="16"/>
        <v>0.39738290264499276</v>
      </c>
      <c r="H263" s="186"/>
      <c r="I263" s="288"/>
      <c r="J263" s="275"/>
      <c r="K263" s="276"/>
      <c r="L263" s="276"/>
      <c r="M263" s="276"/>
      <c r="N263" s="287"/>
      <c r="O263" s="287"/>
      <c r="P263" s="287"/>
      <c r="Q263" s="188"/>
      <c r="R263" s="188"/>
      <c r="S263" s="188"/>
      <c r="T263" s="188"/>
    </row>
    <row r="264" spans="1:20" ht="22.5">
      <c r="A264" s="472"/>
      <c r="B264" s="481"/>
      <c r="C264" s="208" t="s">
        <v>394</v>
      </c>
      <c r="D264" s="209" t="s">
        <v>463</v>
      </c>
      <c r="E264" s="235" t="s">
        <v>395</v>
      </c>
      <c r="F264" s="237">
        <v>306</v>
      </c>
      <c r="G264" s="249">
        <f t="shared" si="16"/>
        <v>7.7599979712423602E-3</v>
      </c>
      <c r="H264" s="191"/>
    </row>
    <row r="265" spans="1:20" ht="34.5" customHeight="1">
      <c r="A265" s="472"/>
      <c r="B265" s="481"/>
      <c r="C265" s="208" t="s">
        <v>396</v>
      </c>
      <c r="D265" s="209" t="s">
        <v>10</v>
      </c>
      <c r="E265" s="235" t="s">
        <v>397</v>
      </c>
      <c r="F265" s="237">
        <v>10</v>
      </c>
      <c r="G265" s="249">
        <f t="shared" si="16"/>
        <v>2.5359470494256081E-4</v>
      </c>
      <c r="H265" s="191"/>
    </row>
    <row r="266" spans="1:20" ht="32.25" customHeight="1">
      <c r="A266" s="472"/>
      <c r="B266" s="481"/>
      <c r="C266" s="208" t="s">
        <v>398</v>
      </c>
      <c r="D266" s="209" t="s">
        <v>13</v>
      </c>
      <c r="E266" s="235" t="s">
        <v>399</v>
      </c>
      <c r="F266" s="237">
        <v>49</v>
      </c>
      <c r="G266" s="249">
        <f t="shared" si="16"/>
        <v>1.242614054218548E-3</v>
      </c>
      <c r="H266" s="191"/>
    </row>
    <row r="267" spans="1:20" s="193" customFormat="1" ht="33" customHeight="1">
      <c r="A267" s="472"/>
      <c r="B267" s="481"/>
      <c r="C267" s="208" t="s">
        <v>245</v>
      </c>
      <c r="D267" s="209" t="s">
        <v>78</v>
      </c>
      <c r="E267" s="235" t="s">
        <v>400</v>
      </c>
      <c r="F267" s="237">
        <v>19</v>
      </c>
      <c r="G267" s="249">
        <f t="shared" si="16"/>
        <v>4.8182993939086552E-4</v>
      </c>
      <c r="H267" s="191"/>
      <c r="I267" s="288"/>
      <c r="J267" s="276"/>
      <c r="K267" s="276"/>
      <c r="L267" s="276"/>
      <c r="M267" s="276"/>
      <c r="N267" s="289"/>
      <c r="O267" s="289"/>
      <c r="P267" s="289"/>
    </row>
    <row r="268" spans="1:20" s="193" customFormat="1" ht="30" customHeight="1">
      <c r="A268" s="472"/>
      <c r="B268" s="481"/>
      <c r="C268" s="208" t="s">
        <v>246</v>
      </c>
      <c r="D268" s="209" t="s">
        <v>80</v>
      </c>
      <c r="E268" s="235" t="s">
        <v>401</v>
      </c>
      <c r="F268" s="237">
        <v>14</v>
      </c>
      <c r="G268" s="249">
        <f t="shared" si="16"/>
        <v>3.5503258691958512E-4</v>
      </c>
      <c r="H268" s="191"/>
      <c r="I268" s="288"/>
      <c r="J268" s="276"/>
      <c r="K268" s="275"/>
      <c r="L268" s="275"/>
      <c r="M268" s="275"/>
      <c r="N268" s="289"/>
      <c r="O268" s="289"/>
      <c r="P268" s="289"/>
    </row>
    <row r="269" spans="1:20" s="193" customFormat="1" ht="27.75" customHeight="1">
      <c r="A269" s="472"/>
      <c r="B269" s="481"/>
      <c r="C269" s="208" t="s">
        <v>247</v>
      </c>
      <c r="D269" s="209" t="s">
        <v>90</v>
      </c>
      <c r="E269" s="235" t="s">
        <v>402</v>
      </c>
      <c r="F269" s="237">
        <v>120</v>
      </c>
      <c r="G269" s="249">
        <f t="shared" si="16"/>
        <v>3.0431364593107297E-3</v>
      </c>
      <c r="H269" s="191"/>
      <c r="I269" s="288"/>
      <c r="J269" s="276"/>
      <c r="K269" s="276"/>
      <c r="L269" s="276"/>
      <c r="M269" s="276"/>
      <c r="N269" s="289"/>
      <c r="O269" s="289"/>
      <c r="P269" s="289"/>
    </row>
    <row r="270" spans="1:20" s="193" customFormat="1" ht="22.5">
      <c r="A270" s="472"/>
      <c r="B270" s="481"/>
      <c r="C270" s="208" t="s">
        <v>485</v>
      </c>
      <c r="D270" s="209" t="s">
        <v>91</v>
      </c>
      <c r="E270" s="235" t="s">
        <v>403</v>
      </c>
      <c r="F270" s="237">
        <v>250</v>
      </c>
      <c r="G270" s="249">
        <f t="shared" si="16"/>
        <v>6.3398676235640198E-3</v>
      </c>
      <c r="H270" s="191"/>
      <c r="I270" s="288"/>
      <c r="J270" s="276"/>
      <c r="K270" s="276"/>
      <c r="L270" s="276"/>
      <c r="M270" s="276"/>
      <c r="N270" s="289"/>
      <c r="O270" s="289"/>
      <c r="P270" s="289"/>
    </row>
    <row r="271" spans="1:20" s="193" customFormat="1" ht="40.5" customHeight="1">
      <c r="A271" s="472"/>
      <c r="B271" s="481"/>
      <c r="C271" s="208" t="s">
        <v>248</v>
      </c>
      <c r="D271" s="209" t="s">
        <v>18</v>
      </c>
      <c r="E271" s="235" t="s">
        <v>122</v>
      </c>
      <c r="F271" s="237">
        <v>17</v>
      </c>
      <c r="G271" s="249">
        <f t="shared" si="16"/>
        <v>4.3111099840235337E-4</v>
      </c>
      <c r="H271" s="191"/>
      <c r="I271" s="288"/>
      <c r="J271" s="276"/>
      <c r="K271" s="276"/>
      <c r="L271" s="276"/>
      <c r="M271" s="276"/>
      <c r="N271" s="289"/>
      <c r="O271" s="289"/>
      <c r="P271" s="289"/>
    </row>
    <row r="272" spans="1:20" s="193" customFormat="1" ht="35.25" customHeight="1">
      <c r="A272" s="473"/>
      <c r="B272" s="488"/>
      <c r="C272" s="210" t="s">
        <v>492</v>
      </c>
      <c r="D272" s="209" t="s">
        <v>18</v>
      </c>
      <c r="E272" s="235">
        <v>432</v>
      </c>
      <c r="F272" s="237">
        <v>2594</v>
      </c>
      <c r="G272" s="249">
        <f t="shared" si="16"/>
        <v>6.5782466462100272E-2</v>
      </c>
      <c r="H272" s="191"/>
      <c r="I272" s="288"/>
      <c r="J272" s="276"/>
      <c r="K272" s="276"/>
      <c r="L272" s="276"/>
      <c r="M272" s="276"/>
      <c r="N272" s="289"/>
      <c r="O272" s="289"/>
      <c r="P272" s="289"/>
    </row>
    <row r="273" spans="1:20" s="193" customFormat="1" ht="12" customHeight="1">
      <c r="A273" s="222"/>
      <c r="B273" s="229"/>
      <c r="C273" s="194"/>
      <c r="D273" s="195"/>
      <c r="E273" s="238"/>
      <c r="F273" s="239"/>
      <c r="G273" s="250"/>
      <c r="H273" s="191"/>
      <c r="I273" s="288"/>
      <c r="J273" s="276"/>
      <c r="K273" s="276"/>
      <c r="L273" s="276"/>
      <c r="M273" s="276"/>
      <c r="N273" s="289"/>
      <c r="O273" s="289"/>
      <c r="P273" s="289"/>
    </row>
    <row r="274" spans="1:20" s="185" customFormat="1" ht="39.75" customHeight="1">
      <c r="A274" s="374" t="s">
        <v>621</v>
      </c>
      <c r="B274" s="374"/>
      <c r="C274" s="374"/>
      <c r="D274" s="374"/>
      <c r="E274" s="374"/>
      <c r="F274" s="374"/>
      <c r="G274" s="374"/>
      <c r="H274" s="184"/>
      <c r="I274" s="284"/>
      <c r="J274" s="274"/>
      <c r="K274" s="276"/>
      <c r="L274" s="276"/>
      <c r="M274" s="276"/>
      <c r="N274" s="285"/>
      <c r="O274" s="285"/>
      <c r="P274" s="285"/>
    </row>
    <row r="275" spans="1:20" s="193" customFormat="1" ht="60" customHeight="1">
      <c r="A275" s="469" t="s">
        <v>525</v>
      </c>
      <c r="B275" s="469"/>
      <c r="C275" s="469"/>
      <c r="D275" s="469"/>
      <c r="E275" s="469"/>
      <c r="F275" s="469"/>
      <c r="G275" s="469"/>
      <c r="H275" s="191"/>
      <c r="I275" s="288"/>
      <c r="J275" s="282"/>
      <c r="K275" s="276"/>
      <c r="L275" s="276"/>
      <c r="M275" s="276"/>
      <c r="N275" s="289"/>
      <c r="O275" s="289"/>
      <c r="P275" s="289"/>
    </row>
    <row r="276" spans="1:20" s="193" customFormat="1" ht="75" customHeight="1">
      <c r="A276" s="221" t="s">
        <v>104</v>
      </c>
      <c r="B276" s="226" t="s">
        <v>105</v>
      </c>
      <c r="C276" s="189" t="s">
        <v>106</v>
      </c>
      <c r="D276" s="190" t="s">
        <v>107</v>
      </c>
      <c r="E276" s="233" t="s">
        <v>108</v>
      </c>
      <c r="F276" s="234" t="s">
        <v>109</v>
      </c>
      <c r="G276" s="248" t="s">
        <v>110</v>
      </c>
      <c r="H276" s="191"/>
      <c r="I276" s="288"/>
      <c r="J276" s="276"/>
      <c r="K276" s="276"/>
      <c r="L276" s="276"/>
      <c r="M276" s="276"/>
      <c r="N276" s="289"/>
      <c r="O276" s="289"/>
      <c r="P276" s="289"/>
    </row>
    <row r="277" spans="1:20" s="193" customFormat="1" ht="35.1" customHeight="1">
      <c r="A277" s="471" t="s">
        <v>103</v>
      </c>
      <c r="B277" s="480">
        <v>144152</v>
      </c>
      <c r="C277" s="208" t="s">
        <v>450</v>
      </c>
      <c r="D277" s="209" t="s">
        <v>22</v>
      </c>
      <c r="E277" s="235" t="s">
        <v>404</v>
      </c>
      <c r="F277" s="242">
        <v>17364</v>
      </c>
      <c r="G277" s="249">
        <f t="shared" ref="G277:G300" si="17">F277/$B$277</f>
        <v>0.12045618513790998</v>
      </c>
      <c r="H277" s="191"/>
      <c r="I277" s="288"/>
      <c r="J277" s="276"/>
      <c r="K277" s="274"/>
      <c r="L277" s="274"/>
      <c r="M277" s="274"/>
      <c r="N277" s="289"/>
      <c r="O277" s="289"/>
      <c r="P277" s="289"/>
    </row>
    <row r="278" spans="1:20" s="193" customFormat="1" ht="35.1" customHeight="1">
      <c r="A278" s="472"/>
      <c r="B278" s="481"/>
      <c r="C278" s="208" t="s">
        <v>249</v>
      </c>
      <c r="D278" s="209" t="s">
        <v>9</v>
      </c>
      <c r="E278" s="235" t="s">
        <v>405</v>
      </c>
      <c r="F278" s="242">
        <v>88259</v>
      </c>
      <c r="G278" s="249">
        <f t="shared" si="17"/>
        <v>0.61226344414229428</v>
      </c>
      <c r="H278" s="191"/>
      <c r="I278" s="288"/>
      <c r="J278" s="276"/>
      <c r="K278" s="276"/>
      <c r="L278" s="276"/>
      <c r="M278" s="276"/>
      <c r="N278" s="289"/>
      <c r="O278" s="289"/>
      <c r="P278" s="289"/>
    </row>
    <row r="279" spans="1:20" s="193" customFormat="1" ht="35.1" customHeight="1">
      <c r="A279" s="472"/>
      <c r="B279" s="481"/>
      <c r="C279" s="208" t="s">
        <v>250</v>
      </c>
      <c r="D279" s="209" t="s">
        <v>8</v>
      </c>
      <c r="E279" s="235" t="s">
        <v>406</v>
      </c>
      <c r="F279" s="243">
        <v>17</v>
      </c>
      <c r="G279" s="249">
        <f t="shared" si="17"/>
        <v>1.1793107275653477E-4</v>
      </c>
      <c r="H279" s="191"/>
      <c r="I279" s="288"/>
      <c r="J279" s="276"/>
      <c r="K279" s="276"/>
      <c r="L279" s="276"/>
      <c r="M279" s="276"/>
      <c r="N279" s="289"/>
      <c r="O279" s="289"/>
      <c r="P279" s="289"/>
    </row>
    <row r="280" spans="1:20" s="193" customFormat="1" ht="35.1" customHeight="1">
      <c r="A280" s="472"/>
      <c r="B280" s="481"/>
      <c r="C280" s="208" t="s">
        <v>251</v>
      </c>
      <c r="D280" s="209" t="s">
        <v>18</v>
      </c>
      <c r="E280" s="235" t="s">
        <v>407</v>
      </c>
      <c r="F280" s="242">
        <v>8355</v>
      </c>
      <c r="G280" s="249">
        <f t="shared" si="17"/>
        <v>5.795965369887341E-2</v>
      </c>
      <c r="H280" s="191"/>
      <c r="I280" s="286"/>
      <c r="J280" s="276"/>
      <c r="K280" s="276"/>
      <c r="L280" s="276"/>
      <c r="M280" s="276"/>
      <c r="N280" s="289"/>
      <c r="O280" s="289"/>
      <c r="P280" s="289"/>
    </row>
    <row r="281" spans="1:20" s="193" customFormat="1" ht="35.1" customHeight="1">
      <c r="A281" s="472"/>
      <c r="B281" s="481"/>
      <c r="C281" s="208" t="s">
        <v>252</v>
      </c>
      <c r="D281" s="209" t="s">
        <v>463</v>
      </c>
      <c r="E281" s="235" t="s">
        <v>408</v>
      </c>
      <c r="F281" s="242">
        <v>7692</v>
      </c>
      <c r="G281" s="249">
        <f t="shared" si="17"/>
        <v>5.3360341861368558E-2</v>
      </c>
      <c r="H281" s="191"/>
      <c r="I281" s="288"/>
      <c r="J281" s="276"/>
      <c r="K281" s="276"/>
      <c r="L281" s="276"/>
      <c r="M281" s="276"/>
      <c r="N281" s="289"/>
      <c r="O281" s="289"/>
      <c r="P281" s="289"/>
    </row>
    <row r="282" spans="1:20" s="193" customFormat="1" ht="35.1" customHeight="1">
      <c r="A282" s="472"/>
      <c r="B282" s="481"/>
      <c r="C282" s="208" t="s">
        <v>253</v>
      </c>
      <c r="D282" s="209" t="s">
        <v>80</v>
      </c>
      <c r="E282" s="235" t="s">
        <v>409</v>
      </c>
      <c r="F282" s="242">
        <v>3787</v>
      </c>
      <c r="G282" s="249">
        <f t="shared" si="17"/>
        <v>2.6270880736999833E-2</v>
      </c>
      <c r="H282" s="191"/>
      <c r="I282" s="288"/>
      <c r="J282" s="276"/>
      <c r="K282" s="276"/>
      <c r="L282" s="276"/>
      <c r="M282" s="276"/>
      <c r="N282" s="289"/>
      <c r="O282" s="289"/>
      <c r="P282" s="289"/>
    </row>
    <row r="283" spans="1:20" ht="35.1" customHeight="1">
      <c r="A283" s="472"/>
      <c r="B283" s="481"/>
      <c r="C283" s="208" t="s">
        <v>254</v>
      </c>
      <c r="D283" s="209" t="s">
        <v>18</v>
      </c>
      <c r="E283" s="235" t="s">
        <v>410</v>
      </c>
      <c r="F283" s="243">
        <v>52</v>
      </c>
      <c r="G283" s="249">
        <f t="shared" si="17"/>
        <v>3.607303401964593E-4</v>
      </c>
      <c r="H283" s="191"/>
    </row>
    <row r="284" spans="1:20" ht="35.1" customHeight="1">
      <c r="A284" s="472"/>
      <c r="B284" s="481"/>
      <c r="C284" s="208" t="s">
        <v>255</v>
      </c>
      <c r="D284" s="209" t="s">
        <v>78</v>
      </c>
      <c r="E284" s="235" t="s">
        <v>411</v>
      </c>
      <c r="F284" s="243">
        <v>21</v>
      </c>
      <c r="G284" s="249">
        <f t="shared" si="17"/>
        <v>1.4567956046395472E-4</v>
      </c>
      <c r="H284" s="191"/>
    </row>
    <row r="285" spans="1:20" s="199" customFormat="1" ht="35.1" customHeight="1">
      <c r="A285" s="472"/>
      <c r="B285" s="481"/>
      <c r="C285" s="208" t="s">
        <v>568</v>
      </c>
      <c r="D285" s="209" t="s">
        <v>10</v>
      </c>
      <c r="E285" s="235" t="s">
        <v>412</v>
      </c>
      <c r="F285" s="243">
        <v>259</v>
      </c>
      <c r="G285" s="249">
        <f t="shared" si="17"/>
        <v>1.7967145790554414E-3</v>
      </c>
      <c r="H285" s="197"/>
      <c r="I285" s="288"/>
      <c r="J285" s="283"/>
      <c r="K285" s="276"/>
      <c r="L285" s="276"/>
      <c r="M285" s="276"/>
      <c r="N285" s="291"/>
      <c r="O285" s="291"/>
      <c r="P285" s="291"/>
      <c r="Q285" s="198"/>
      <c r="R285" s="198"/>
      <c r="S285" s="198"/>
      <c r="T285" s="198"/>
    </row>
    <row r="286" spans="1:20" ht="35.1" customHeight="1">
      <c r="A286" s="472"/>
      <c r="B286" s="481"/>
      <c r="C286" s="208" t="s">
        <v>256</v>
      </c>
      <c r="D286" s="209" t="s">
        <v>18</v>
      </c>
      <c r="E286" s="235" t="s">
        <v>413</v>
      </c>
      <c r="F286" s="243">
        <v>55</v>
      </c>
      <c r="G286" s="249">
        <f t="shared" si="17"/>
        <v>3.8154170597702423E-4</v>
      </c>
    </row>
    <row r="287" spans="1:20" ht="35.1" customHeight="1">
      <c r="A287" s="472"/>
      <c r="B287" s="481"/>
      <c r="C287" s="208" t="s">
        <v>257</v>
      </c>
      <c r="D287" s="209" t="s">
        <v>18</v>
      </c>
      <c r="E287" s="235" t="s">
        <v>414</v>
      </c>
      <c r="F287" s="243">
        <v>144</v>
      </c>
      <c r="G287" s="249">
        <f t="shared" si="17"/>
        <v>9.9894555746711804E-4</v>
      </c>
    </row>
    <row r="288" spans="1:20" ht="35.1" customHeight="1">
      <c r="A288" s="472"/>
      <c r="B288" s="481"/>
      <c r="C288" s="208" t="s">
        <v>258</v>
      </c>
      <c r="D288" s="209" t="s">
        <v>18</v>
      </c>
      <c r="E288" s="235" t="s">
        <v>415</v>
      </c>
      <c r="F288" s="243">
        <v>252</v>
      </c>
      <c r="G288" s="249">
        <f t="shared" si="17"/>
        <v>1.7481547255674566E-3</v>
      </c>
    </row>
    <row r="289" spans="1:13" ht="35.1" customHeight="1">
      <c r="A289" s="472"/>
      <c r="B289" s="481"/>
      <c r="C289" s="208" t="s">
        <v>451</v>
      </c>
      <c r="D289" s="209" t="s">
        <v>18</v>
      </c>
      <c r="E289" s="235" t="s">
        <v>416</v>
      </c>
      <c r="F289" s="243">
        <v>6</v>
      </c>
      <c r="G289" s="249">
        <f t="shared" si="17"/>
        <v>4.1622731561129921E-5</v>
      </c>
    </row>
    <row r="290" spans="1:13" ht="35.1" customHeight="1">
      <c r="A290" s="472"/>
      <c r="B290" s="481"/>
      <c r="C290" s="208" t="s">
        <v>417</v>
      </c>
      <c r="D290" s="209" t="s">
        <v>91</v>
      </c>
      <c r="E290" s="235" t="s">
        <v>418</v>
      </c>
      <c r="F290" s="242">
        <v>10020</v>
      </c>
      <c r="G290" s="249">
        <f t="shared" si="17"/>
        <v>6.9509961707086967E-2</v>
      </c>
      <c r="K290" s="283"/>
      <c r="L290" s="283"/>
      <c r="M290" s="283"/>
    </row>
    <row r="291" spans="1:13" ht="35.1" customHeight="1">
      <c r="A291" s="472"/>
      <c r="B291" s="481"/>
      <c r="C291" s="208" t="s">
        <v>259</v>
      </c>
      <c r="D291" s="209" t="s">
        <v>18</v>
      </c>
      <c r="E291" s="235" t="s">
        <v>419</v>
      </c>
      <c r="F291" s="242">
        <v>1761</v>
      </c>
      <c r="G291" s="249">
        <f t="shared" si="17"/>
        <v>1.2216271713191632E-2</v>
      </c>
    </row>
    <row r="292" spans="1:13" ht="35.1" customHeight="1">
      <c r="A292" s="472"/>
      <c r="B292" s="481"/>
      <c r="C292" s="208" t="s">
        <v>260</v>
      </c>
      <c r="D292" s="209" t="s">
        <v>18</v>
      </c>
      <c r="E292" s="235" t="s">
        <v>420</v>
      </c>
      <c r="F292" s="243">
        <v>62</v>
      </c>
      <c r="G292" s="249">
        <f t="shared" si="17"/>
        <v>4.3010155946500916E-4</v>
      </c>
    </row>
    <row r="293" spans="1:13" ht="37.5" customHeight="1">
      <c r="A293" s="472"/>
      <c r="B293" s="481"/>
      <c r="C293" s="208" t="s">
        <v>261</v>
      </c>
      <c r="D293" s="209" t="s">
        <v>440</v>
      </c>
      <c r="E293" s="235" t="s">
        <v>123</v>
      </c>
      <c r="F293" s="243">
        <v>4</v>
      </c>
      <c r="G293" s="249">
        <f t="shared" si="17"/>
        <v>2.7748487707419947E-5</v>
      </c>
    </row>
    <row r="294" spans="1:13" ht="37.5" customHeight="1">
      <c r="A294" s="472"/>
      <c r="B294" s="481"/>
      <c r="C294" s="208" t="s">
        <v>262</v>
      </c>
      <c r="D294" s="209" t="s">
        <v>479</v>
      </c>
      <c r="E294" s="235" t="s">
        <v>124</v>
      </c>
      <c r="F294" s="243">
        <v>68</v>
      </c>
      <c r="G294" s="249">
        <f t="shared" si="17"/>
        <v>4.7172429102613909E-4</v>
      </c>
    </row>
    <row r="295" spans="1:13" ht="35.1" customHeight="1">
      <c r="A295" s="472"/>
      <c r="B295" s="481"/>
      <c r="C295" s="208" t="s">
        <v>421</v>
      </c>
      <c r="D295" s="209" t="s">
        <v>18</v>
      </c>
      <c r="E295" s="235" t="s">
        <v>422</v>
      </c>
      <c r="F295" s="243">
        <v>48</v>
      </c>
      <c r="G295" s="249">
        <f t="shared" si="17"/>
        <v>3.3298185248903936E-4</v>
      </c>
    </row>
    <row r="296" spans="1:13" ht="35.1" customHeight="1">
      <c r="A296" s="472"/>
      <c r="B296" s="481"/>
      <c r="C296" s="208" t="s">
        <v>423</v>
      </c>
      <c r="D296" s="209" t="s">
        <v>18</v>
      </c>
      <c r="E296" s="235" t="s">
        <v>424</v>
      </c>
      <c r="F296" s="242">
        <v>42</v>
      </c>
      <c r="G296" s="249">
        <f t="shared" si="17"/>
        <v>2.9135912092790944E-4</v>
      </c>
    </row>
    <row r="297" spans="1:13" ht="35.1" customHeight="1">
      <c r="A297" s="472"/>
      <c r="B297" s="481"/>
      <c r="C297" s="208" t="s">
        <v>425</v>
      </c>
      <c r="D297" s="209" t="s">
        <v>18</v>
      </c>
      <c r="E297" s="235">
        <v>397</v>
      </c>
      <c r="F297" s="242">
        <v>14</v>
      </c>
      <c r="G297" s="249">
        <f t="shared" si="17"/>
        <v>9.7119706975969808E-5</v>
      </c>
    </row>
    <row r="298" spans="1:13" ht="35.1" customHeight="1">
      <c r="A298" s="472"/>
      <c r="B298" s="481"/>
      <c r="C298" s="208" t="s">
        <v>452</v>
      </c>
      <c r="D298" s="209" t="s">
        <v>18</v>
      </c>
      <c r="E298" s="235">
        <v>411</v>
      </c>
      <c r="F298" s="242">
        <v>127</v>
      </c>
      <c r="G298" s="249">
        <f t="shared" si="17"/>
        <v>8.8101448471058325E-4</v>
      </c>
    </row>
    <row r="299" spans="1:13" ht="35.1" customHeight="1">
      <c r="A299" s="292"/>
      <c r="B299" s="257"/>
      <c r="C299" s="258" t="s">
        <v>569</v>
      </c>
      <c r="D299" s="209" t="s">
        <v>90</v>
      </c>
      <c r="E299" s="235">
        <v>451</v>
      </c>
      <c r="F299" s="259">
        <v>24</v>
      </c>
      <c r="G299" s="249">
        <f t="shared" si="17"/>
        <v>1.6649092624451968E-4</v>
      </c>
    </row>
    <row r="300" spans="1:13" ht="35.1" customHeight="1">
      <c r="A300" s="292"/>
      <c r="B300" s="257"/>
      <c r="C300" s="258" t="s">
        <v>487</v>
      </c>
      <c r="D300" s="209" t="s">
        <v>18</v>
      </c>
      <c r="E300" s="235">
        <v>454</v>
      </c>
      <c r="F300" s="259">
        <v>27</v>
      </c>
      <c r="G300" s="249">
        <f t="shared" si="17"/>
        <v>1.8730229202508465E-4</v>
      </c>
    </row>
    <row r="301" spans="1:13" ht="35.1" customHeight="1">
      <c r="A301" s="292"/>
      <c r="B301" s="257"/>
      <c r="C301" s="258" t="s">
        <v>570</v>
      </c>
      <c r="D301" s="209" t="s">
        <v>18</v>
      </c>
      <c r="E301" s="235">
        <v>477</v>
      </c>
      <c r="F301" s="259">
        <v>80</v>
      </c>
      <c r="G301" s="249"/>
    </row>
    <row r="302" spans="1:13" ht="35.1" customHeight="1">
      <c r="A302" s="254"/>
      <c r="B302" s="257"/>
      <c r="C302" s="258" t="s">
        <v>571</v>
      </c>
      <c r="D302" s="209" t="s">
        <v>18</v>
      </c>
      <c r="E302" s="235">
        <v>487</v>
      </c>
      <c r="F302" s="259">
        <v>56</v>
      </c>
      <c r="G302" s="249">
        <f>F302/$B$277</f>
        <v>3.8847882790387923E-4</v>
      </c>
    </row>
    <row r="303" spans="1:13" ht="66.75" customHeight="1">
      <c r="A303" s="375" t="s">
        <v>458</v>
      </c>
      <c r="B303" s="376">
        <f>+B4+B54+B115+B179+B196+B206+B215+B232+B245+B261+B277</f>
        <v>3016495</v>
      </c>
      <c r="C303" s="377"/>
      <c r="D303" s="486" t="s">
        <v>459</v>
      </c>
      <c r="E303" s="487"/>
      <c r="F303" s="378">
        <f>SUM(F4:F302)</f>
        <v>2319157</v>
      </c>
      <c r="G303" s="379">
        <f>F303/B303*100</f>
        <v>76.882507678613749</v>
      </c>
    </row>
    <row r="304" spans="1:13">
      <c r="B304" s="230"/>
      <c r="C304" s="192"/>
      <c r="D304" s="200"/>
      <c r="E304" s="244"/>
      <c r="F304" s="245"/>
      <c r="G304" s="252"/>
    </row>
    <row r="305" spans="1:7">
      <c r="B305" s="230"/>
      <c r="C305" s="192"/>
      <c r="D305" s="200"/>
      <c r="E305" s="244"/>
      <c r="F305" s="245"/>
      <c r="G305" s="252"/>
    </row>
    <row r="306" spans="1:7">
      <c r="B306" s="230"/>
      <c r="C306" s="192"/>
      <c r="D306" s="200"/>
      <c r="E306" s="244"/>
      <c r="F306" s="245"/>
      <c r="G306" s="252"/>
    </row>
    <row r="307" spans="1:7">
      <c r="B307" s="230"/>
      <c r="C307" s="192"/>
      <c r="D307" s="200"/>
      <c r="E307" s="244"/>
      <c r="F307" s="245"/>
      <c r="G307" s="252"/>
    </row>
    <row r="308" spans="1:7">
      <c r="B308" s="230"/>
      <c r="C308" s="192"/>
      <c r="D308" s="200"/>
      <c r="E308" s="244"/>
      <c r="F308" s="245"/>
      <c r="G308" s="252"/>
    </row>
    <row r="309" spans="1:7">
      <c r="B309" s="230"/>
      <c r="C309" s="192"/>
      <c r="D309" s="200"/>
      <c r="E309" s="244"/>
      <c r="F309" s="245"/>
      <c r="G309" s="252"/>
    </row>
    <row r="310" spans="1:7">
      <c r="B310" s="230"/>
      <c r="C310" s="192"/>
      <c r="D310" s="200"/>
      <c r="E310" s="244"/>
      <c r="F310" s="245"/>
      <c r="G310" s="252"/>
    </row>
    <row r="311" spans="1:7">
      <c r="B311" s="230"/>
      <c r="C311" s="192"/>
      <c r="D311" s="200"/>
      <c r="E311" s="244"/>
      <c r="F311" s="245"/>
      <c r="G311" s="252"/>
    </row>
    <row r="312" spans="1:7">
      <c r="B312" s="230"/>
      <c r="C312" s="192"/>
      <c r="D312" s="200"/>
      <c r="E312" s="244"/>
      <c r="F312" s="245"/>
      <c r="G312" s="252"/>
    </row>
    <row r="313" spans="1:7">
      <c r="A313" s="192"/>
      <c r="B313" s="230"/>
      <c r="C313" s="192"/>
      <c r="D313" s="200"/>
      <c r="E313" s="244"/>
      <c r="F313" s="245"/>
      <c r="G313" s="252"/>
    </row>
    <row r="314" spans="1:7">
      <c r="A314" s="192"/>
      <c r="B314" s="230"/>
      <c r="C314" s="192"/>
      <c r="D314" s="200"/>
      <c r="E314" s="244"/>
      <c r="F314" s="245"/>
      <c r="G314" s="252"/>
    </row>
    <row r="315" spans="1:7">
      <c r="A315" s="192"/>
      <c r="B315" s="230"/>
      <c r="C315" s="192"/>
      <c r="D315" s="200"/>
      <c r="E315" s="244"/>
      <c r="F315" s="245"/>
      <c r="G315" s="252"/>
    </row>
    <row r="316" spans="1:7">
      <c r="A316" s="192"/>
      <c r="B316" s="230"/>
      <c r="C316" s="192"/>
      <c r="D316" s="200"/>
      <c r="E316" s="244"/>
      <c r="F316" s="245"/>
      <c r="G316" s="252"/>
    </row>
    <row r="317" spans="1:7">
      <c r="A317" s="192"/>
      <c r="B317" s="230"/>
      <c r="C317" s="192"/>
      <c r="D317" s="200"/>
      <c r="E317" s="244"/>
      <c r="F317" s="245"/>
      <c r="G317" s="252"/>
    </row>
    <row r="318" spans="1:7">
      <c r="A318" s="192"/>
      <c r="B318" s="230"/>
      <c r="C318" s="192"/>
      <c r="D318" s="200"/>
      <c r="E318" s="244"/>
      <c r="F318" s="245"/>
      <c r="G318" s="252"/>
    </row>
    <row r="319" spans="1:7">
      <c r="A319" s="192"/>
      <c r="B319" s="230"/>
      <c r="C319" s="192"/>
      <c r="D319" s="200"/>
      <c r="E319" s="244"/>
      <c r="F319" s="245"/>
      <c r="G319" s="252"/>
    </row>
    <row r="320" spans="1:7">
      <c r="A320" s="192"/>
      <c r="B320" s="230"/>
      <c r="C320" s="192"/>
      <c r="D320" s="200"/>
      <c r="E320" s="244"/>
      <c r="F320" s="245"/>
      <c r="G320" s="252"/>
    </row>
    <row r="321" spans="1:7">
      <c r="A321" s="192"/>
      <c r="B321" s="230"/>
      <c r="C321" s="192"/>
      <c r="D321" s="200"/>
      <c r="E321" s="244"/>
      <c r="F321" s="245"/>
      <c r="G321" s="252"/>
    </row>
    <row r="322" spans="1:7">
      <c r="A322" s="192"/>
      <c r="B322" s="230"/>
      <c r="C322" s="192"/>
      <c r="D322" s="200"/>
      <c r="E322" s="244"/>
      <c r="F322" s="245"/>
      <c r="G322" s="252"/>
    </row>
    <row r="323" spans="1:7">
      <c r="A323" s="192"/>
      <c r="B323" s="230"/>
      <c r="C323" s="192"/>
      <c r="D323" s="200"/>
      <c r="E323" s="244"/>
      <c r="F323" s="245"/>
      <c r="G323" s="252"/>
    </row>
    <row r="324" spans="1:7">
      <c r="A324" s="192"/>
      <c r="B324" s="230"/>
      <c r="C324" s="192"/>
      <c r="D324" s="200"/>
      <c r="E324" s="244"/>
      <c r="F324" s="245"/>
      <c r="G324" s="252"/>
    </row>
    <row r="325" spans="1:7">
      <c r="A325" s="192"/>
      <c r="B325" s="230"/>
      <c r="C325" s="192"/>
      <c r="D325" s="200"/>
      <c r="E325" s="244"/>
      <c r="F325" s="245"/>
      <c r="G325" s="252"/>
    </row>
    <row r="326" spans="1:7">
      <c r="A326" s="192"/>
      <c r="B326" s="230"/>
      <c r="C326" s="192"/>
      <c r="D326" s="200"/>
      <c r="E326" s="244"/>
      <c r="F326" s="245"/>
      <c r="G326" s="252"/>
    </row>
    <row r="327" spans="1:7">
      <c r="A327" s="192"/>
      <c r="B327" s="230"/>
      <c r="C327" s="192"/>
      <c r="D327" s="200"/>
      <c r="E327" s="244"/>
      <c r="F327" s="245"/>
      <c r="G327" s="252"/>
    </row>
    <row r="328" spans="1:7">
      <c r="A328" s="192"/>
      <c r="B328" s="230"/>
      <c r="C328" s="192"/>
      <c r="D328" s="200"/>
      <c r="E328" s="244"/>
      <c r="F328" s="245"/>
      <c r="G328" s="252"/>
    </row>
    <row r="329" spans="1:7">
      <c r="A329" s="192"/>
      <c r="B329" s="230"/>
      <c r="C329" s="192"/>
      <c r="D329" s="200"/>
      <c r="E329" s="244"/>
      <c r="F329" s="245"/>
      <c r="G329" s="252"/>
    </row>
    <row r="330" spans="1:7">
      <c r="A330" s="192"/>
      <c r="B330" s="230"/>
      <c r="C330" s="192"/>
      <c r="D330" s="200"/>
      <c r="E330" s="244"/>
      <c r="F330" s="245"/>
      <c r="G330" s="252"/>
    </row>
    <row r="331" spans="1:7">
      <c r="A331" s="192"/>
      <c r="B331" s="230"/>
      <c r="C331" s="192"/>
      <c r="D331" s="200"/>
      <c r="E331" s="244"/>
      <c r="F331" s="245"/>
      <c r="G331" s="252"/>
    </row>
    <row r="332" spans="1:7">
      <c r="A332" s="192"/>
      <c r="B332" s="230"/>
      <c r="C332" s="192"/>
      <c r="D332" s="200"/>
      <c r="E332" s="244"/>
      <c r="F332" s="245"/>
      <c r="G332" s="252"/>
    </row>
    <row r="333" spans="1:7">
      <c r="A333" s="192"/>
      <c r="B333" s="230"/>
      <c r="C333" s="192"/>
      <c r="D333" s="200"/>
      <c r="E333" s="244"/>
      <c r="F333" s="245"/>
      <c r="G333" s="252"/>
    </row>
    <row r="334" spans="1:7">
      <c r="A334" s="192"/>
      <c r="B334" s="230"/>
      <c r="C334" s="192"/>
      <c r="D334" s="200"/>
      <c r="E334" s="244"/>
      <c r="F334" s="245"/>
      <c r="G334" s="252"/>
    </row>
    <row r="335" spans="1:7">
      <c r="A335" s="192"/>
      <c r="B335" s="230"/>
      <c r="C335" s="192"/>
      <c r="D335" s="200"/>
      <c r="E335" s="244"/>
      <c r="F335" s="245"/>
      <c r="G335" s="252"/>
    </row>
    <row r="336" spans="1:7">
      <c r="A336" s="192"/>
      <c r="B336" s="230"/>
      <c r="C336" s="192"/>
      <c r="D336" s="200"/>
      <c r="E336" s="244"/>
      <c r="F336" s="245"/>
      <c r="G336" s="252"/>
    </row>
    <row r="337" spans="1:7">
      <c r="A337" s="192"/>
      <c r="B337" s="230"/>
      <c r="C337" s="192"/>
      <c r="D337" s="200"/>
      <c r="E337" s="244"/>
      <c r="F337" s="245"/>
      <c r="G337" s="252"/>
    </row>
    <row r="338" spans="1:7">
      <c r="A338" s="192"/>
      <c r="B338" s="230"/>
      <c r="C338" s="192"/>
      <c r="D338" s="200"/>
      <c r="E338" s="244"/>
      <c r="F338" s="245"/>
      <c r="G338" s="252"/>
    </row>
    <row r="339" spans="1:7">
      <c r="A339" s="192"/>
      <c r="B339" s="230"/>
      <c r="C339" s="192"/>
      <c r="D339" s="200"/>
      <c r="E339" s="244"/>
      <c r="F339" s="245"/>
      <c r="G339" s="252"/>
    </row>
    <row r="340" spans="1:7">
      <c r="A340" s="192"/>
      <c r="B340" s="230"/>
      <c r="C340" s="192"/>
      <c r="D340" s="200"/>
      <c r="E340" s="244"/>
      <c r="F340" s="245"/>
      <c r="G340" s="252"/>
    </row>
    <row r="341" spans="1:7">
      <c r="A341" s="192"/>
      <c r="B341" s="230"/>
      <c r="C341" s="192"/>
      <c r="D341" s="200"/>
      <c r="E341" s="244"/>
      <c r="F341" s="245"/>
      <c r="G341" s="252"/>
    </row>
    <row r="342" spans="1:7">
      <c r="A342" s="192"/>
      <c r="B342" s="230"/>
      <c r="C342" s="192"/>
      <c r="D342" s="200"/>
      <c r="E342" s="244"/>
      <c r="F342" s="245"/>
      <c r="G342" s="252"/>
    </row>
    <row r="343" spans="1:7">
      <c r="A343" s="192"/>
      <c r="B343" s="230"/>
      <c r="C343" s="192"/>
      <c r="D343" s="200"/>
      <c r="E343" s="244"/>
      <c r="F343" s="245"/>
      <c r="G343" s="252"/>
    </row>
    <row r="344" spans="1:7">
      <c r="A344" s="192"/>
      <c r="B344" s="230"/>
      <c r="C344" s="192"/>
      <c r="D344" s="200"/>
      <c r="E344" s="244"/>
      <c r="F344" s="245"/>
      <c r="G344" s="252"/>
    </row>
    <row r="345" spans="1:7">
      <c r="A345" s="192"/>
      <c r="B345" s="230"/>
      <c r="C345" s="192"/>
      <c r="D345" s="200"/>
      <c r="E345" s="244"/>
      <c r="F345" s="245"/>
      <c r="G345" s="252"/>
    </row>
    <row r="346" spans="1:7">
      <c r="A346" s="192"/>
      <c r="B346" s="230"/>
      <c r="C346" s="192"/>
      <c r="D346" s="200"/>
      <c r="E346" s="244"/>
      <c r="F346" s="245"/>
      <c r="G346" s="252"/>
    </row>
    <row r="347" spans="1:7">
      <c r="A347" s="192"/>
      <c r="B347" s="230"/>
      <c r="C347" s="192"/>
      <c r="D347" s="200"/>
      <c r="E347" s="244"/>
      <c r="F347" s="245"/>
      <c r="G347" s="252"/>
    </row>
    <row r="348" spans="1:7">
      <c r="A348" s="192"/>
      <c r="B348" s="230"/>
      <c r="C348" s="192"/>
      <c r="D348" s="200"/>
      <c r="E348" s="244"/>
      <c r="F348" s="245"/>
      <c r="G348" s="252"/>
    </row>
    <row r="349" spans="1:7">
      <c r="A349" s="192"/>
      <c r="B349" s="230"/>
      <c r="C349" s="192"/>
      <c r="D349" s="200"/>
      <c r="E349" s="244"/>
      <c r="F349" s="245"/>
      <c r="G349" s="252"/>
    </row>
    <row r="350" spans="1:7">
      <c r="A350" s="192"/>
      <c r="B350" s="230"/>
      <c r="C350" s="192"/>
      <c r="D350" s="200"/>
      <c r="E350" s="244"/>
      <c r="F350" s="245"/>
      <c r="G350" s="252"/>
    </row>
    <row r="351" spans="1:7">
      <c r="A351" s="192"/>
      <c r="B351" s="230"/>
      <c r="C351" s="192"/>
      <c r="D351" s="200"/>
      <c r="E351" s="244"/>
      <c r="F351" s="245"/>
      <c r="G351" s="252"/>
    </row>
    <row r="352" spans="1:7">
      <c r="A352" s="192"/>
      <c r="B352" s="230"/>
      <c r="C352" s="192"/>
      <c r="D352" s="200"/>
      <c r="E352" s="244"/>
      <c r="F352" s="245"/>
      <c r="G352" s="252"/>
    </row>
    <row r="353" spans="1:7">
      <c r="A353" s="192"/>
      <c r="B353" s="230"/>
      <c r="C353" s="192"/>
      <c r="D353" s="200"/>
      <c r="E353" s="244"/>
      <c r="F353" s="245"/>
      <c r="G353" s="252"/>
    </row>
    <row r="354" spans="1:7">
      <c r="A354" s="192"/>
      <c r="B354" s="230"/>
      <c r="C354" s="192"/>
      <c r="D354" s="200"/>
      <c r="E354" s="244"/>
      <c r="F354" s="245"/>
      <c r="G354" s="252"/>
    </row>
    <row r="355" spans="1:7">
      <c r="A355" s="192"/>
      <c r="B355" s="230"/>
      <c r="C355" s="192"/>
      <c r="D355" s="200"/>
      <c r="E355" s="244"/>
      <c r="F355" s="245"/>
      <c r="G355" s="252"/>
    </row>
    <row r="356" spans="1:7">
      <c r="A356" s="192"/>
      <c r="B356" s="230"/>
      <c r="C356" s="192"/>
      <c r="D356" s="200"/>
      <c r="E356" s="244"/>
      <c r="F356" s="245"/>
      <c r="G356" s="252"/>
    </row>
    <row r="357" spans="1:7">
      <c r="A357" s="192"/>
      <c r="B357" s="230"/>
      <c r="C357" s="192"/>
      <c r="D357" s="200"/>
      <c r="E357" s="244"/>
      <c r="F357" s="245"/>
      <c r="G357" s="252"/>
    </row>
    <row r="358" spans="1:7">
      <c r="A358" s="192"/>
      <c r="B358" s="230"/>
      <c r="C358" s="192"/>
      <c r="D358" s="200"/>
      <c r="E358" s="244"/>
      <c r="F358" s="245"/>
      <c r="G358" s="252"/>
    </row>
    <row r="359" spans="1:7">
      <c r="A359" s="192"/>
      <c r="B359" s="230"/>
      <c r="C359" s="192"/>
      <c r="D359" s="200"/>
      <c r="E359" s="244"/>
      <c r="F359" s="245"/>
      <c r="G359" s="252"/>
    </row>
    <row r="360" spans="1:7">
      <c r="A360" s="192"/>
      <c r="B360" s="230"/>
      <c r="C360" s="192"/>
      <c r="D360" s="200"/>
      <c r="E360" s="244"/>
      <c r="F360" s="245"/>
      <c r="G360" s="252"/>
    </row>
    <row r="361" spans="1:7">
      <c r="A361" s="192"/>
      <c r="B361" s="230"/>
      <c r="C361" s="192"/>
      <c r="D361" s="200"/>
      <c r="E361" s="244"/>
      <c r="F361" s="245"/>
      <c r="G361" s="252"/>
    </row>
    <row r="362" spans="1:7">
      <c r="A362" s="192"/>
      <c r="B362" s="230"/>
      <c r="C362" s="192"/>
      <c r="D362" s="200"/>
      <c r="E362" s="244"/>
      <c r="F362" s="245"/>
      <c r="G362" s="252"/>
    </row>
    <row r="363" spans="1:7">
      <c r="A363" s="192"/>
      <c r="B363" s="230"/>
      <c r="C363" s="192"/>
      <c r="D363" s="200"/>
      <c r="E363" s="244"/>
      <c r="F363" s="245"/>
      <c r="G363" s="252"/>
    </row>
    <row r="364" spans="1:7">
      <c r="A364" s="192"/>
      <c r="B364" s="230"/>
      <c r="C364" s="192"/>
      <c r="D364" s="200"/>
      <c r="E364" s="244"/>
      <c r="F364" s="245"/>
      <c r="G364" s="252"/>
    </row>
    <row r="365" spans="1:7">
      <c r="A365" s="192"/>
      <c r="B365" s="230"/>
      <c r="C365" s="192"/>
      <c r="D365" s="200"/>
      <c r="E365" s="244"/>
      <c r="F365" s="245"/>
      <c r="G365" s="252"/>
    </row>
    <row r="366" spans="1:7">
      <c r="A366" s="192"/>
      <c r="B366" s="230"/>
      <c r="C366" s="192"/>
      <c r="D366" s="200"/>
      <c r="E366" s="244"/>
      <c r="F366" s="245"/>
      <c r="G366" s="252"/>
    </row>
    <row r="367" spans="1:7">
      <c r="A367" s="192"/>
      <c r="B367" s="230"/>
      <c r="C367" s="192"/>
      <c r="D367" s="200"/>
      <c r="E367" s="244"/>
      <c r="F367" s="245"/>
      <c r="G367" s="252"/>
    </row>
    <row r="368" spans="1:7">
      <c r="A368" s="192"/>
      <c r="B368" s="230"/>
      <c r="C368" s="192"/>
      <c r="D368" s="200"/>
      <c r="E368" s="244"/>
      <c r="F368" s="245"/>
      <c r="G368" s="252"/>
    </row>
    <row r="369" spans="1:7">
      <c r="A369" s="192"/>
      <c r="B369" s="230"/>
      <c r="C369" s="192"/>
      <c r="D369" s="200"/>
      <c r="E369" s="244"/>
      <c r="F369" s="245"/>
      <c r="G369" s="252"/>
    </row>
    <row r="370" spans="1:7">
      <c r="A370" s="192"/>
      <c r="B370" s="230"/>
      <c r="C370" s="192"/>
      <c r="D370" s="200"/>
      <c r="E370" s="244"/>
      <c r="F370" s="245"/>
      <c r="G370" s="252"/>
    </row>
    <row r="371" spans="1:7">
      <c r="A371" s="192"/>
      <c r="B371" s="230"/>
      <c r="C371" s="192"/>
      <c r="D371" s="200"/>
      <c r="E371" s="244"/>
      <c r="F371" s="245"/>
      <c r="G371" s="252"/>
    </row>
    <row r="372" spans="1:7">
      <c r="A372" s="192"/>
      <c r="B372" s="230"/>
      <c r="C372" s="192"/>
      <c r="D372" s="200"/>
      <c r="E372" s="244"/>
      <c r="F372" s="245"/>
      <c r="G372" s="252"/>
    </row>
    <row r="373" spans="1:7">
      <c r="A373" s="192"/>
      <c r="B373" s="230"/>
      <c r="C373" s="192"/>
      <c r="D373" s="200"/>
      <c r="E373" s="244"/>
      <c r="F373" s="245"/>
      <c r="G373" s="252"/>
    </row>
    <row r="374" spans="1:7">
      <c r="A374" s="192"/>
      <c r="B374" s="230"/>
      <c r="C374" s="192"/>
      <c r="D374" s="200"/>
      <c r="E374" s="244"/>
      <c r="F374" s="245"/>
      <c r="G374" s="252"/>
    </row>
    <row r="375" spans="1:7">
      <c r="A375" s="192"/>
      <c r="B375" s="230"/>
      <c r="C375" s="192"/>
      <c r="D375" s="200"/>
      <c r="E375" s="244"/>
      <c r="F375" s="245"/>
      <c r="G375" s="252"/>
    </row>
    <row r="376" spans="1:7">
      <c r="A376" s="192"/>
      <c r="B376" s="230"/>
      <c r="C376" s="192"/>
      <c r="D376" s="200"/>
      <c r="E376" s="244"/>
      <c r="F376" s="245"/>
      <c r="G376" s="252"/>
    </row>
    <row r="377" spans="1:7">
      <c r="A377" s="192"/>
      <c r="B377" s="230"/>
      <c r="C377" s="192"/>
      <c r="D377" s="200"/>
      <c r="E377" s="244"/>
      <c r="F377" s="245"/>
      <c r="G377" s="252"/>
    </row>
    <row r="378" spans="1:7">
      <c r="A378" s="192"/>
      <c r="B378" s="230"/>
      <c r="C378" s="192"/>
      <c r="D378" s="200"/>
      <c r="E378" s="244"/>
      <c r="F378" s="245"/>
      <c r="G378" s="252"/>
    </row>
    <row r="379" spans="1:7">
      <c r="A379" s="192"/>
      <c r="B379" s="230"/>
      <c r="C379" s="192"/>
      <c r="D379" s="200"/>
      <c r="E379" s="244"/>
      <c r="F379" s="245"/>
      <c r="G379" s="252"/>
    </row>
    <row r="380" spans="1:7">
      <c r="A380" s="192"/>
      <c r="B380" s="230"/>
      <c r="C380" s="192"/>
      <c r="D380" s="200"/>
      <c r="E380" s="244"/>
      <c r="F380" s="245"/>
      <c r="G380" s="252"/>
    </row>
    <row r="381" spans="1:7">
      <c r="A381" s="192"/>
      <c r="B381" s="230"/>
      <c r="C381" s="192"/>
      <c r="D381" s="200"/>
      <c r="E381" s="244"/>
      <c r="F381" s="245"/>
      <c r="G381" s="252"/>
    </row>
    <row r="382" spans="1:7">
      <c r="A382" s="192"/>
      <c r="B382" s="230"/>
      <c r="C382" s="192"/>
      <c r="D382" s="200"/>
      <c r="E382" s="244"/>
      <c r="F382" s="245"/>
      <c r="G382" s="252"/>
    </row>
    <row r="383" spans="1:7">
      <c r="A383" s="192"/>
      <c r="B383" s="230"/>
      <c r="C383" s="192"/>
      <c r="D383" s="200"/>
      <c r="E383" s="244"/>
      <c r="F383" s="245"/>
      <c r="G383" s="252"/>
    </row>
    <row r="384" spans="1:7">
      <c r="A384" s="192"/>
      <c r="B384" s="230"/>
      <c r="C384" s="192"/>
      <c r="D384" s="200"/>
      <c r="E384" s="244"/>
      <c r="F384" s="245"/>
      <c r="G384" s="252"/>
    </row>
    <row r="385" spans="1:7">
      <c r="A385" s="192"/>
      <c r="B385" s="230"/>
      <c r="C385" s="192"/>
      <c r="D385" s="200"/>
      <c r="E385" s="244"/>
      <c r="F385" s="245"/>
      <c r="G385" s="252"/>
    </row>
    <row r="386" spans="1:7">
      <c r="A386" s="192"/>
      <c r="B386" s="230"/>
      <c r="C386" s="192"/>
      <c r="D386" s="200"/>
      <c r="E386" s="244"/>
      <c r="F386" s="245"/>
      <c r="G386" s="252"/>
    </row>
    <row r="387" spans="1:7">
      <c r="A387" s="192"/>
      <c r="B387" s="230"/>
      <c r="C387" s="192"/>
      <c r="D387" s="200"/>
      <c r="E387" s="244"/>
      <c r="F387" s="245"/>
      <c r="G387" s="252"/>
    </row>
    <row r="388" spans="1:7">
      <c r="A388" s="192"/>
      <c r="B388" s="230"/>
      <c r="C388" s="192"/>
      <c r="D388" s="200"/>
      <c r="E388" s="244"/>
      <c r="F388" s="245"/>
      <c r="G388" s="252"/>
    </row>
    <row r="389" spans="1:7">
      <c r="A389" s="192"/>
      <c r="B389" s="230"/>
      <c r="C389" s="192"/>
      <c r="D389" s="200"/>
      <c r="E389" s="244"/>
      <c r="F389" s="245"/>
      <c r="G389" s="252"/>
    </row>
    <row r="390" spans="1:7">
      <c r="A390" s="192"/>
      <c r="B390" s="230"/>
      <c r="C390" s="192"/>
      <c r="D390" s="200"/>
      <c r="E390" s="244"/>
      <c r="F390" s="245"/>
      <c r="G390" s="252"/>
    </row>
    <row r="391" spans="1:7">
      <c r="A391" s="192"/>
      <c r="B391" s="230"/>
      <c r="C391" s="192"/>
      <c r="D391" s="200"/>
      <c r="E391" s="244"/>
      <c r="F391" s="245"/>
      <c r="G391" s="252"/>
    </row>
    <row r="392" spans="1:7">
      <c r="A392" s="192"/>
      <c r="B392" s="230"/>
      <c r="C392" s="192"/>
      <c r="D392" s="200"/>
      <c r="E392" s="244"/>
      <c r="F392" s="245"/>
      <c r="G392" s="252"/>
    </row>
    <row r="393" spans="1:7">
      <c r="A393" s="192"/>
      <c r="B393" s="230"/>
      <c r="C393" s="192"/>
      <c r="D393" s="200"/>
      <c r="E393" s="244"/>
      <c r="F393" s="245"/>
      <c r="G393" s="252"/>
    </row>
    <row r="394" spans="1:7">
      <c r="A394" s="192"/>
      <c r="B394" s="230"/>
      <c r="C394" s="192"/>
      <c r="D394" s="200"/>
      <c r="E394" s="244"/>
      <c r="F394" s="245"/>
      <c r="G394" s="252"/>
    </row>
    <row r="395" spans="1:7">
      <c r="A395" s="192"/>
      <c r="B395" s="230"/>
      <c r="C395" s="192"/>
      <c r="D395" s="200"/>
      <c r="E395" s="244"/>
      <c r="F395" s="245"/>
      <c r="G395" s="252"/>
    </row>
    <row r="396" spans="1:7">
      <c r="A396" s="192"/>
      <c r="B396" s="230"/>
      <c r="C396" s="192"/>
      <c r="D396" s="200"/>
      <c r="E396" s="244"/>
      <c r="F396" s="245"/>
      <c r="G396" s="252"/>
    </row>
    <row r="397" spans="1:7">
      <c r="A397" s="192"/>
      <c r="B397" s="230"/>
      <c r="C397" s="192"/>
      <c r="D397" s="200"/>
      <c r="E397" s="244"/>
      <c r="F397" s="245"/>
      <c r="G397" s="252"/>
    </row>
    <row r="398" spans="1:7">
      <c r="A398" s="192"/>
      <c r="B398" s="230"/>
      <c r="C398" s="192"/>
      <c r="D398" s="200"/>
      <c r="E398" s="244"/>
      <c r="F398" s="245"/>
      <c r="G398" s="252"/>
    </row>
    <row r="399" spans="1:7">
      <c r="A399" s="192"/>
      <c r="B399" s="230"/>
      <c r="C399" s="192"/>
      <c r="D399" s="200"/>
      <c r="E399" s="244"/>
      <c r="F399" s="245"/>
      <c r="G399" s="252"/>
    </row>
    <row r="400" spans="1:7">
      <c r="A400" s="192"/>
      <c r="B400" s="230"/>
      <c r="C400" s="192"/>
      <c r="D400" s="200"/>
      <c r="E400" s="244"/>
      <c r="F400" s="245"/>
      <c r="G400" s="252"/>
    </row>
    <row r="401" spans="1:7">
      <c r="A401" s="192"/>
      <c r="B401" s="230"/>
      <c r="C401" s="192"/>
      <c r="D401" s="200"/>
      <c r="E401" s="244"/>
      <c r="F401" s="245"/>
      <c r="G401" s="252"/>
    </row>
    <row r="402" spans="1:7">
      <c r="A402" s="192"/>
      <c r="B402" s="230"/>
      <c r="C402" s="192"/>
      <c r="D402" s="200"/>
      <c r="E402" s="244"/>
      <c r="F402" s="245"/>
      <c r="G402" s="252"/>
    </row>
    <row r="403" spans="1:7">
      <c r="A403" s="192"/>
      <c r="B403" s="230"/>
      <c r="C403" s="192"/>
      <c r="D403" s="200"/>
      <c r="E403" s="244"/>
      <c r="F403" s="245"/>
      <c r="G403" s="252"/>
    </row>
    <row r="404" spans="1:7">
      <c r="A404" s="192"/>
      <c r="B404" s="230"/>
      <c r="C404" s="192"/>
      <c r="D404" s="200"/>
      <c r="E404" s="244"/>
      <c r="F404" s="245"/>
      <c r="G404" s="252"/>
    </row>
    <row r="405" spans="1:7">
      <c r="A405" s="192"/>
      <c r="B405" s="230"/>
      <c r="C405" s="192"/>
      <c r="D405" s="200"/>
      <c r="E405" s="244"/>
      <c r="F405" s="245"/>
      <c r="G405" s="252"/>
    </row>
    <row r="406" spans="1:7">
      <c r="A406" s="192"/>
      <c r="B406" s="230"/>
      <c r="C406" s="192"/>
      <c r="D406" s="200"/>
      <c r="E406" s="244"/>
      <c r="F406" s="245"/>
      <c r="G406" s="252"/>
    </row>
    <row r="407" spans="1:7">
      <c r="A407" s="192"/>
      <c r="B407" s="230"/>
      <c r="C407" s="192"/>
      <c r="D407" s="200"/>
      <c r="E407" s="244"/>
      <c r="F407" s="245"/>
      <c r="G407" s="252"/>
    </row>
    <row r="408" spans="1:7">
      <c r="A408" s="192"/>
      <c r="B408" s="230"/>
      <c r="C408" s="192"/>
      <c r="D408" s="200"/>
      <c r="E408" s="244"/>
      <c r="F408" s="245"/>
      <c r="G408" s="252"/>
    </row>
    <row r="409" spans="1:7">
      <c r="A409" s="192"/>
      <c r="B409" s="230"/>
      <c r="C409" s="192"/>
      <c r="D409" s="200"/>
      <c r="E409" s="244"/>
      <c r="F409" s="245"/>
      <c r="G409" s="252"/>
    </row>
    <row r="410" spans="1:7">
      <c r="A410" s="192"/>
      <c r="B410" s="230"/>
      <c r="C410" s="192"/>
      <c r="D410" s="200"/>
      <c r="E410" s="244"/>
      <c r="F410" s="245"/>
      <c r="G410" s="252"/>
    </row>
    <row r="411" spans="1:7">
      <c r="A411" s="192"/>
      <c r="B411" s="230"/>
      <c r="C411" s="192"/>
      <c r="D411" s="200"/>
      <c r="E411" s="244"/>
      <c r="F411" s="245"/>
      <c r="G411" s="252"/>
    </row>
    <row r="412" spans="1:7">
      <c r="A412" s="192"/>
      <c r="B412" s="230"/>
      <c r="C412" s="192"/>
      <c r="D412" s="200"/>
      <c r="E412" s="244"/>
      <c r="F412" s="245"/>
      <c r="G412" s="252"/>
    </row>
    <row r="413" spans="1:7">
      <c r="A413" s="192"/>
      <c r="B413" s="230"/>
      <c r="C413" s="192"/>
      <c r="D413" s="200"/>
      <c r="E413" s="244"/>
      <c r="F413" s="245"/>
      <c r="G413" s="252"/>
    </row>
    <row r="414" spans="1:7">
      <c r="A414" s="192"/>
      <c r="B414" s="230"/>
      <c r="C414" s="192"/>
      <c r="D414" s="200"/>
      <c r="E414" s="244"/>
      <c r="F414" s="245"/>
      <c r="G414" s="252"/>
    </row>
    <row r="415" spans="1:7">
      <c r="A415" s="192"/>
      <c r="B415" s="230"/>
      <c r="C415" s="192"/>
      <c r="D415" s="200"/>
      <c r="E415" s="244"/>
      <c r="F415" s="245"/>
      <c r="G415" s="252"/>
    </row>
    <row r="416" spans="1:7">
      <c r="A416" s="192"/>
      <c r="B416" s="230"/>
      <c r="C416" s="192"/>
      <c r="D416" s="200"/>
      <c r="E416" s="244"/>
      <c r="F416" s="245"/>
      <c r="G416" s="252"/>
    </row>
    <row r="417" spans="1:7">
      <c r="A417" s="192"/>
      <c r="B417" s="230"/>
      <c r="C417" s="192"/>
      <c r="D417" s="200"/>
      <c r="E417" s="244"/>
      <c r="F417" s="245"/>
      <c r="G417" s="252"/>
    </row>
    <row r="418" spans="1:7">
      <c r="A418" s="192"/>
      <c r="B418" s="230"/>
      <c r="C418" s="192"/>
      <c r="D418" s="200"/>
      <c r="E418" s="244"/>
      <c r="F418" s="245"/>
      <c r="G418" s="252"/>
    </row>
    <row r="419" spans="1:7">
      <c r="A419" s="192"/>
      <c r="B419" s="230"/>
      <c r="C419" s="192"/>
      <c r="D419" s="200"/>
      <c r="E419" s="244"/>
      <c r="F419" s="245"/>
      <c r="G419" s="252"/>
    </row>
    <row r="420" spans="1:7">
      <c r="A420" s="192"/>
      <c r="B420" s="230"/>
      <c r="C420" s="192"/>
      <c r="D420" s="200"/>
      <c r="E420" s="244"/>
      <c r="F420" s="245"/>
      <c r="G420" s="252"/>
    </row>
    <row r="421" spans="1:7">
      <c r="A421" s="192"/>
      <c r="B421" s="230"/>
      <c r="C421" s="192"/>
      <c r="D421" s="200"/>
      <c r="E421" s="244"/>
      <c r="F421" s="245"/>
      <c r="G421" s="252"/>
    </row>
    <row r="422" spans="1:7">
      <c r="A422" s="192"/>
      <c r="B422" s="230"/>
      <c r="C422" s="192"/>
      <c r="D422" s="200"/>
      <c r="E422" s="244"/>
      <c r="F422" s="245"/>
      <c r="G422" s="252"/>
    </row>
    <row r="423" spans="1:7">
      <c r="A423" s="192"/>
      <c r="B423" s="230"/>
      <c r="C423" s="192"/>
      <c r="D423" s="200"/>
      <c r="E423" s="244"/>
      <c r="F423" s="245"/>
      <c r="G423" s="252"/>
    </row>
    <row r="424" spans="1:7">
      <c r="A424" s="192"/>
      <c r="B424" s="230"/>
      <c r="C424" s="192"/>
      <c r="D424" s="200"/>
      <c r="E424" s="244"/>
      <c r="F424" s="245"/>
      <c r="G424" s="252"/>
    </row>
    <row r="425" spans="1:7">
      <c r="A425" s="192"/>
      <c r="B425" s="230"/>
      <c r="C425" s="192"/>
      <c r="D425" s="200"/>
      <c r="E425" s="244"/>
      <c r="F425" s="245"/>
      <c r="G425" s="252"/>
    </row>
    <row r="426" spans="1:7">
      <c r="A426" s="192"/>
      <c r="B426" s="230"/>
      <c r="C426" s="192"/>
      <c r="D426" s="200"/>
      <c r="E426" s="244"/>
      <c r="F426" s="245"/>
      <c r="G426" s="252"/>
    </row>
    <row r="427" spans="1:7">
      <c r="A427" s="192"/>
      <c r="B427" s="230"/>
      <c r="C427" s="192"/>
      <c r="D427" s="200"/>
      <c r="E427" s="244"/>
      <c r="F427" s="245"/>
      <c r="G427" s="252"/>
    </row>
    <row r="428" spans="1:7">
      <c r="A428" s="192"/>
      <c r="B428" s="230"/>
      <c r="C428" s="192"/>
      <c r="D428" s="200"/>
      <c r="E428" s="244"/>
      <c r="F428" s="245"/>
      <c r="G428" s="252"/>
    </row>
    <row r="429" spans="1:7">
      <c r="A429" s="192"/>
      <c r="B429" s="230"/>
      <c r="C429" s="192"/>
      <c r="D429" s="200"/>
      <c r="E429" s="244"/>
      <c r="F429" s="245"/>
      <c r="G429" s="252"/>
    </row>
    <row r="430" spans="1:7">
      <c r="A430" s="192"/>
      <c r="B430" s="230"/>
      <c r="C430" s="192"/>
      <c r="D430" s="200"/>
      <c r="E430" s="244"/>
      <c r="F430" s="245"/>
      <c r="G430" s="252"/>
    </row>
    <row r="431" spans="1:7">
      <c r="A431" s="192"/>
      <c r="B431" s="230"/>
      <c r="C431" s="192"/>
      <c r="D431" s="200"/>
      <c r="E431" s="244"/>
      <c r="F431" s="245"/>
      <c r="G431" s="252"/>
    </row>
    <row r="432" spans="1:7">
      <c r="A432" s="192"/>
      <c r="B432" s="230"/>
      <c r="C432" s="192"/>
      <c r="D432" s="200"/>
      <c r="E432" s="244"/>
      <c r="F432" s="245"/>
      <c r="G432" s="252"/>
    </row>
    <row r="433" spans="1:7">
      <c r="A433" s="192"/>
      <c r="B433" s="230"/>
      <c r="C433" s="192"/>
      <c r="D433" s="200"/>
      <c r="E433" s="244"/>
      <c r="F433" s="245"/>
      <c r="G433" s="252"/>
    </row>
    <row r="434" spans="1:7">
      <c r="A434" s="192"/>
      <c r="B434" s="230"/>
      <c r="C434" s="192"/>
      <c r="D434" s="200"/>
      <c r="E434" s="244"/>
      <c r="F434" s="245"/>
      <c r="G434" s="252"/>
    </row>
    <row r="435" spans="1:7">
      <c r="A435" s="192"/>
      <c r="B435" s="230"/>
      <c r="C435" s="192"/>
      <c r="D435" s="200"/>
      <c r="E435" s="244"/>
      <c r="F435" s="245"/>
      <c r="G435" s="252"/>
    </row>
    <row r="436" spans="1:7">
      <c r="A436" s="192"/>
      <c r="B436" s="230"/>
      <c r="C436" s="192"/>
      <c r="D436" s="200"/>
      <c r="E436" s="244"/>
      <c r="F436" s="245"/>
      <c r="G436" s="252"/>
    </row>
    <row r="437" spans="1:7">
      <c r="A437" s="192"/>
      <c r="B437" s="230"/>
      <c r="C437" s="192"/>
      <c r="D437" s="200"/>
      <c r="E437" s="244"/>
      <c r="F437" s="245"/>
      <c r="G437" s="252"/>
    </row>
    <row r="438" spans="1:7">
      <c r="A438" s="192"/>
      <c r="B438" s="230"/>
      <c r="C438" s="192"/>
      <c r="D438" s="200"/>
      <c r="E438" s="244"/>
      <c r="F438" s="245"/>
      <c r="G438" s="252"/>
    </row>
    <row r="439" spans="1:7">
      <c r="A439" s="192"/>
      <c r="B439" s="230"/>
      <c r="C439" s="192"/>
      <c r="D439" s="200"/>
      <c r="E439" s="244"/>
      <c r="F439" s="245"/>
      <c r="G439" s="252"/>
    </row>
    <row r="440" spans="1:7">
      <c r="A440" s="192"/>
      <c r="B440" s="230"/>
      <c r="C440" s="192"/>
      <c r="D440" s="200"/>
      <c r="E440" s="244"/>
      <c r="F440" s="245"/>
      <c r="G440" s="252"/>
    </row>
    <row r="441" spans="1:7">
      <c r="A441" s="192"/>
      <c r="B441" s="230"/>
      <c r="C441" s="192"/>
      <c r="D441" s="200"/>
      <c r="E441" s="244"/>
      <c r="F441" s="245"/>
      <c r="G441" s="252"/>
    </row>
    <row r="442" spans="1:7">
      <c r="A442" s="192"/>
      <c r="B442" s="230"/>
      <c r="C442" s="192"/>
      <c r="D442" s="200"/>
      <c r="E442" s="244"/>
      <c r="F442" s="245"/>
      <c r="G442" s="252"/>
    </row>
    <row r="443" spans="1:7">
      <c r="A443" s="192"/>
      <c r="B443" s="230"/>
      <c r="C443" s="192"/>
      <c r="D443" s="200"/>
      <c r="E443" s="244"/>
      <c r="F443" s="245"/>
      <c r="G443" s="252"/>
    </row>
    <row r="444" spans="1:7">
      <c r="A444" s="192"/>
      <c r="B444" s="230"/>
      <c r="C444" s="192"/>
      <c r="D444" s="200"/>
      <c r="E444" s="244"/>
      <c r="F444" s="245"/>
      <c r="G444" s="252"/>
    </row>
    <row r="445" spans="1:7">
      <c r="A445" s="192"/>
      <c r="B445" s="230"/>
      <c r="C445" s="192"/>
      <c r="D445" s="200"/>
      <c r="E445" s="244"/>
      <c r="F445" s="245"/>
      <c r="G445" s="252"/>
    </row>
    <row r="446" spans="1:7">
      <c r="A446" s="192"/>
      <c r="B446" s="230"/>
      <c r="C446" s="192"/>
      <c r="D446" s="200"/>
      <c r="E446" s="244"/>
      <c r="F446" s="245"/>
      <c r="G446" s="252"/>
    </row>
    <row r="447" spans="1:7">
      <c r="A447" s="192"/>
      <c r="B447" s="230"/>
      <c r="C447" s="192"/>
      <c r="D447" s="200"/>
      <c r="E447" s="244"/>
      <c r="F447" s="245"/>
      <c r="G447" s="252"/>
    </row>
    <row r="448" spans="1:7">
      <c r="A448" s="192"/>
      <c r="B448" s="230"/>
      <c r="C448" s="192"/>
      <c r="D448" s="200"/>
      <c r="E448" s="244"/>
      <c r="F448" s="245"/>
      <c r="G448" s="252"/>
    </row>
    <row r="449" spans="1:7">
      <c r="A449" s="192"/>
      <c r="B449" s="230"/>
      <c r="C449" s="192"/>
      <c r="D449" s="200"/>
      <c r="E449" s="244"/>
      <c r="F449" s="245"/>
      <c r="G449" s="252"/>
    </row>
    <row r="450" spans="1:7">
      <c r="A450" s="192"/>
      <c r="B450" s="230"/>
      <c r="C450" s="192"/>
      <c r="D450" s="200"/>
      <c r="E450" s="244"/>
      <c r="F450" s="245"/>
      <c r="G450" s="252"/>
    </row>
    <row r="451" spans="1:7">
      <c r="A451" s="192"/>
      <c r="B451" s="230"/>
      <c r="C451" s="192"/>
      <c r="D451" s="200"/>
      <c r="E451" s="244"/>
      <c r="F451" s="245"/>
      <c r="G451" s="252"/>
    </row>
    <row r="452" spans="1:7">
      <c r="A452" s="192"/>
      <c r="B452" s="230"/>
      <c r="C452" s="192"/>
      <c r="D452" s="200"/>
      <c r="E452" s="244"/>
      <c r="F452" s="245"/>
      <c r="G452" s="252"/>
    </row>
    <row r="453" spans="1:7">
      <c r="A453" s="192"/>
      <c r="B453" s="230"/>
      <c r="C453" s="192"/>
      <c r="D453" s="200"/>
      <c r="E453" s="244"/>
      <c r="F453" s="245"/>
      <c r="G453" s="252"/>
    </row>
    <row r="454" spans="1:7">
      <c r="A454" s="192"/>
      <c r="B454" s="230"/>
      <c r="C454" s="192"/>
      <c r="D454" s="200"/>
      <c r="E454" s="244"/>
      <c r="F454" s="245"/>
      <c r="G454" s="252"/>
    </row>
    <row r="455" spans="1:7">
      <c r="A455" s="192"/>
      <c r="B455" s="230"/>
      <c r="C455" s="192"/>
      <c r="D455" s="200"/>
      <c r="E455" s="244"/>
      <c r="F455" s="245"/>
      <c r="G455" s="252"/>
    </row>
    <row r="456" spans="1:7">
      <c r="A456" s="192"/>
      <c r="B456" s="230"/>
      <c r="C456" s="192"/>
      <c r="D456" s="200"/>
      <c r="E456" s="244"/>
      <c r="F456" s="245"/>
      <c r="G456" s="252"/>
    </row>
    <row r="457" spans="1:7">
      <c r="A457" s="192"/>
      <c r="B457" s="230"/>
      <c r="C457" s="192"/>
      <c r="D457" s="200"/>
      <c r="E457" s="244"/>
      <c r="F457" s="245"/>
      <c r="G457" s="252"/>
    </row>
    <row r="458" spans="1:7">
      <c r="A458" s="192"/>
      <c r="B458" s="230"/>
      <c r="C458" s="192"/>
      <c r="D458" s="200"/>
      <c r="E458" s="244"/>
      <c r="F458" s="245"/>
      <c r="G458" s="252"/>
    </row>
    <row r="459" spans="1:7">
      <c r="A459" s="192"/>
      <c r="B459" s="230"/>
      <c r="C459" s="192"/>
      <c r="D459" s="200"/>
      <c r="E459" s="244"/>
      <c r="F459" s="245"/>
      <c r="G459" s="252"/>
    </row>
    <row r="460" spans="1:7">
      <c r="A460" s="192"/>
      <c r="B460" s="230"/>
      <c r="C460" s="192"/>
      <c r="D460" s="200"/>
      <c r="E460" s="244"/>
      <c r="F460" s="245"/>
      <c r="G460" s="252"/>
    </row>
    <row r="461" spans="1:7">
      <c r="A461" s="192"/>
      <c r="B461" s="230"/>
      <c r="C461" s="192"/>
      <c r="D461" s="200"/>
      <c r="E461" s="244"/>
      <c r="F461" s="245"/>
      <c r="G461" s="252"/>
    </row>
    <row r="462" spans="1:7">
      <c r="A462" s="192"/>
      <c r="B462" s="230"/>
      <c r="C462" s="192"/>
      <c r="D462" s="200"/>
      <c r="E462" s="244"/>
      <c r="F462" s="245"/>
      <c r="G462" s="252"/>
    </row>
    <row r="463" spans="1:7">
      <c r="A463" s="192"/>
      <c r="B463" s="230"/>
      <c r="C463" s="192"/>
      <c r="D463" s="200"/>
      <c r="E463" s="244"/>
      <c r="F463" s="245"/>
      <c r="G463" s="252"/>
    </row>
    <row r="464" spans="1:7">
      <c r="A464" s="192"/>
      <c r="B464" s="230"/>
      <c r="C464" s="192"/>
      <c r="D464" s="200"/>
      <c r="E464" s="244"/>
      <c r="F464" s="245"/>
      <c r="G464" s="252"/>
    </row>
    <row r="465" spans="1:7">
      <c r="A465" s="192"/>
      <c r="B465" s="230"/>
      <c r="C465" s="192"/>
      <c r="D465" s="200"/>
      <c r="E465" s="244"/>
      <c r="F465" s="245"/>
      <c r="G465" s="252"/>
    </row>
    <row r="466" spans="1:7">
      <c r="A466" s="192"/>
      <c r="B466" s="230"/>
      <c r="C466" s="192"/>
      <c r="D466" s="200"/>
      <c r="E466" s="244"/>
      <c r="F466" s="245"/>
      <c r="G466" s="252"/>
    </row>
    <row r="467" spans="1:7">
      <c r="A467" s="192"/>
      <c r="B467" s="230"/>
      <c r="C467" s="192"/>
      <c r="D467" s="200"/>
      <c r="E467" s="244"/>
      <c r="F467" s="245"/>
      <c r="G467" s="252"/>
    </row>
    <row r="468" spans="1:7">
      <c r="A468" s="192"/>
      <c r="B468" s="230"/>
      <c r="C468" s="192"/>
      <c r="D468" s="200"/>
      <c r="E468" s="244"/>
      <c r="F468" s="245"/>
      <c r="G468" s="252"/>
    </row>
    <row r="469" spans="1:7">
      <c r="A469" s="192"/>
      <c r="B469" s="230"/>
      <c r="C469" s="192"/>
      <c r="D469" s="200"/>
      <c r="E469" s="244"/>
      <c r="F469" s="245"/>
      <c r="G469" s="252"/>
    </row>
    <row r="470" spans="1:7">
      <c r="A470" s="192"/>
      <c r="B470" s="230"/>
      <c r="C470" s="192"/>
      <c r="D470" s="200"/>
      <c r="E470" s="244"/>
      <c r="F470" s="245"/>
      <c r="G470" s="252"/>
    </row>
    <row r="471" spans="1:7">
      <c r="A471" s="192"/>
      <c r="B471" s="230"/>
      <c r="C471" s="192"/>
      <c r="D471" s="200"/>
      <c r="E471" s="244"/>
      <c r="F471" s="245"/>
      <c r="G471" s="252"/>
    </row>
    <row r="472" spans="1:7">
      <c r="A472" s="192"/>
      <c r="B472" s="230"/>
      <c r="C472" s="192"/>
      <c r="D472" s="200"/>
      <c r="E472" s="244"/>
      <c r="F472" s="245"/>
      <c r="G472" s="252"/>
    </row>
    <row r="473" spans="1:7">
      <c r="A473" s="192"/>
      <c r="B473" s="230"/>
      <c r="C473" s="192"/>
      <c r="D473" s="200"/>
      <c r="E473" s="244"/>
      <c r="F473" s="245"/>
      <c r="G473" s="252"/>
    </row>
    <row r="474" spans="1:7">
      <c r="A474" s="192"/>
      <c r="B474" s="230"/>
      <c r="C474" s="192"/>
      <c r="D474" s="200"/>
      <c r="E474" s="244"/>
      <c r="F474" s="245"/>
      <c r="G474" s="252"/>
    </row>
    <row r="475" spans="1:7">
      <c r="A475" s="192"/>
      <c r="B475" s="230"/>
      <c r="C475" s="192"/>
      <c r="D475" s="200"/>
      <c r="E475" s="244"/>
      <c r="F475" s="245"/>
      <c r="G475" s="252"/>
    </row>
    <row r="476" spans="1:7">
      <c r="A476" s="192"/>
      <c r="B476" s="230"/>
      <c r="C476" s="192"/>
      <c r="D476" s="200"/>
      <c r="E476" s="244"/>
      <c r="F476" s="245"/>
      <c r="G476" s="252"/>
    </row>
    <row r="477" spans="1:7">
      <c r="A477" s="192"/>
      <c r="B477" s="230"/>
      <c r="C477" s="192"/>
      <c r="D477" s="200"/>
      <c r="E477" s="244"/>
      <c r="F477" s="245"/>
      <c r="G477" s="252"/>
    </row>
    <row r="478" spans="1:7">
      <c r="A478" s="192"/>
      <c r="B478" s="230"/>
      <c r="C478" s="192"/>
      <c r="D478" s="200"/>
      <c r="E478" s="244"/>
      <c r="F478" s="245"/>
      <c r="G478" s="252"/>
    </row>
    <row r="479" spans="1:7">
      <c r="A479" s="192"/>
      <c r="B479" s="230"/>
      <c r="C479" s="192"/>
      <c r="D479" s="200"/>
      <c r="E479" s="244"/>
      <c r="F479" s="245"/>
      <c r="G479" s="252"/>
    </row>
    <row r="480" spans="1:7">
      <c r="A480" s="192"/>
      <c r="B480" s="230"/>
      <c r="C480" s="192"/>
      <c r="D480" s="200"/>
      <c r="E480" s="244"/>
      <c r="F480" s="245"/>
      <c r="G480" s="252"/>
    </row>
    <row r="481" spans="1:7">
      <c r="A481" s="192"/>
      <c r="B481" s="230"/>
      <c r="C481" s="192"/>
      <c r="D481" s="200"/>
      <c r="E481" s="244"/>
      <c r="F481" s="245"/>
      <c r="G481" s="252"/>
    </row>
    <row r="482" spans="1:7">
      <c r="A482" s="192"/>
      <c r="B482" s="230"/>
      <c r="C482" s="192"/>
      <c r="D482" s="200"/>
      <c r="E482" s="244"/>
      <c r="F482" s="245"/>
      <c r="G482" s="252"/>
    </row>
    <row r="483" spans="1:7">
      <c r="A483" s="192"/>
      <c r="B483" s="230"/>
      <c r="C483" s="192"/>
      <c r="D483" s="200"/>
      <c r="E483" s="244"/>
      <c r="F483" s="245"/>
      <c r="G483" s="252"/>
    </row>
    <row r="484" spans="1:7">
      <c r="A484" s="192"/>
      <c r="B484" s="230"/>
      <c r="C484" s="192"/>
      <c r="D484" s="200"/>
      <c r="E484" s="244"/>
      <c r="F484" s="245"/>
      <c r="G484" s="252"/>
    </row>
    <row r="485" spans="1:7">
      <c r="A485" s="192"/>
      <c r="B485" s="230"/>
      <c r="C485" s="192"/>
      <c r="D485" s="200"/>
      <c r="E485" s="244"/>
      <c r="F485" s="245"/>
      <c r="G485" s="252"/>
    </row>
    <row r="486" spans="1:7">
      <c r="A486" s="192"/>
      <c r="B486" s="230"/>
      <c r="C486" s="192"/>
      <c r="D486" s="200"/>
      <c r="E486" s="244"/>
      <c r="F486" s="245"/>
      <c r="G486" s="252"/>
    </row>
    <row r="487" spans="1:7">
      <c r="A487" s="192"/>
      <c r="B487" s="230"/>
      <c r="C487" s="192"/>
      <c r="D487" s="200"/>
      <c r="E487" s="244"/>
      <c r="F487" s="245"/>
      <c r="G487" s="252"/>
    </row>
    <row r="488" spans="1:7">
      <c r="A488" s="192"/>
      <c r="B488" s="230"/>
      <c r="C488" s="192"/>
      <c r="D488" s="200"/>
      <c r="E488" s="244"/>
      <c r="F488" s="245"/>
      <c r="G488" s="252"/>
    </row>
    <row r="489" spans="1:7">
      <c r="A489" s="192"/>
      <c r="B489" s="230"/>
      <c r="C489" s="192"/>
      <c r="D489" s="200"/>
      <c r="E489" s="244"/>
      <c r="F489" s="245"/>
      <c r="G489" s="252"/>
    </row>
    <row r="490" spans="1:7">
      <c r="A490" s="192"/>
      <c r="B490" s="230"/>
      <c r="C490" s="192"/>
      <c r="D490" s="200"/>
      <c r="E490" s="244"/>
      <c r="F490" s="245"/>
      <c r="G490" s="252"/>
    </row>
    <row r="491" spans="1:7">
      <c r="A491" s="192"/>
      <c r="B491" s="230"/>
      <c r="C491" s="192"/>
      <c r="D491" s="200"/>
      <c r="E491" s="244"/>
      <c r="F491" s="245"/>
      <c r="G491" s="252"/>
    </row>
    <row r="492" spans="1:7">
      <c r="A492" s="192"/>
      <c r="B492" s="230"/>
      <c r="C492" s="192"/>
      <c r="D492" s="200"/>
      <c r="E492" s="244"/>
      <c r="F492" s="245"/>
      <c r="G492" s="252"/>
    </row>
    <row r="493" spans="1:7">
      <c r="A493" s="192"/>
      <c r="B493" s="230"/>
      <c r="C493" s="192"/>
      <c r="D493" s="200"/>
      <c r="E493" s="244"/>
      <c r="F493" s="245"/>
      <c r="G493" s="252"/>
    </row>
    <row r="494" spans="1:7">
      <c r="A494" s="192"/>
      <c r="B494" s="230"/>
      <c r="C494" s="192"/>
      <c r="D494" s="200"/>
      <c r="E494" s="244"/>
      <c r="F494" s="245"/>
      <c r="G494" s="252"/>
    </row>
    <row r="495" spans="1:7">
      <c r="A495" s="192"/>
      <c r="B495" s="230"/>
      <c r="C495" s="192"/>
      <c r="D495" s="200"/>
      <c r="E495" s="244"/>
      <c r="F495" s="245"/>
      <c r="G495" s="252"/>
    </row>
    <row r="496" spans="1:7">
      <c r="A496" s="192"/>
      <c r="B496" s="230"/>
      <c r="C496" s="192"/>
      <c r="D496" s="200"/>
      <c r="E496" s="244"/>
      <c r="F496" s="245"/>
      <c r="G496" s="252"/>
    </row>
    <row r="497" spans="1:7">
      <c r="A497" s="192"/>
      <c r="B497" s="230"/>
      <c r="C497" s="192"/>
      <c r="D497" s="200"/>
      <c r="E497" s="244"/>
      <c r="F497" s="245"/>
      <c r="G497" s="252"/>
    </row>
    <row r="498" spans="1:7">
      <c r="A498" s="192"/>
      <c r="B498" s="230"/>
      <c r="C498" s="192"/>
      <c r="D498" s="200"/>
      <c r="E498" s="244"/>
      <c r="F498" s="245"/>
      <c r="G498" s="252"/>
    </row>
    <row r="499" spans="1:7">
      <c r="A499" s="192"/>
      <c r="B499" s="230"/>
      <c r="C499" s="192"/>
      <c r="D499" s="200"/>
      <c r="E499" s="244"/>
      <c r="F499" s="245"/>
      <c r="G499" s="252"/>
    </row>
    <row r="500" spans="1:7">
      <c r="A500" s="192"/>
      <c r="B500" s="230"/>
      <c r="C500" s="192"/>
      <c r="D500" s="200"/>
      <c r="E500" s="244"/>
      <c r="F500" s="245"/>
      <c r="G500" s="252"/>
    </row>
    <row r="501" spans="1:7">
      <c r="A501" s="192"/>
      <c r="B501" s="230"/>
      <c r="C501" s="192"/>
      <c r="D501" s="200"/>
      <c r="E501" s="244"/>
      <c r="F501" s="245"/>
      <c r="G501" s="252"/>
    </row>
    <row r="502" spans="1:7">
      <c r="A502" s="192"/>
      <c r="B502" s="230"/>
      <c r="C502" s="192"/>
      <c r="D502" s="200"/>
      <c r="E502" s="244"/>
      <c r="F502" s="245"/>
      <c r="G502" s="252"/>
    </row>
    <row r="503" spans="1:7">
      <c r="A503" s="192"/>
      <c r="B503" s="230"/>
      <c r="C503" s="192"/>
      <c r="D503" s="200"/>
      <c r="E503" s="244"/>
      <c r="F503" s="245"/>
      <c r="G503" s="252"/>
    </row>
    <row r="504" spans="1:7">
      <c r="A504" s="192"/>
      <c r="B504" s="230"/>
      <c r="C504" s="192"/>
      <c r="D504" s="200"/>
      <c r="E504" s="244"/>
      <c r="F504" s="245"/>
      <c r="G504" s="252"/>
    </row>
    <row r="505" spans="1:7">
      <c r="A505" s="192"/>
      <c r="B505" s="230"/>
      <c r="C505" s="192"/>
      <c r="D505" s="200"/>
      <c r="E505" s="244"/>
      <c r="F505" s="245"/>
      <c r="G505" s="252"/>
    </row>
    <row r="506" spans="1:7">
      <c r="A506" s="192"/>
      <c r="B506" s="230"/>
      <c r="C506" s="192"/>
      <c r="D506" s="200"/>
      <c r="E506" s="244"/>
      <c r="F506" s="245"/>
      <c r="G506" s="252"/>
    </row>
    <row r="507" spans="1:7">
      <c r="A507" s="192"/>
      <c r="B507" s="230"/>
      <c r="C507" s="192"/>
      <c r="D507" s="200"/>
      <c r="E507" s="244"/>
      <c r="F507" s="245"/>
      <c r="G507" s="252"/>
    </row>
    <row r="508" spans="1:7">
      <c r="A508" s="192"/>
      <c r="B508" s="230"/>
      <c r="C508" s="192"/>
      <c r="D508" s="200"/>
      <c r="E508" s="244"/>
      <c r="F508" s="245"/>
      <c r="G508" s="252"/>
    </row>
    <row r="509" spans="1:7">
      <c r="A509" s="192"/>
      <c r="B509" s="230"/>
      <c r="C509" s="192"/>
      <c r="D509" s="200"/>
      <c r="E509" s="244"/>
      <c r="F509" s="245"/>
      <c r="G509" s="252"/>
    </row>
    <row r="510" spans="1:7">
      <c r="A510" s="192"/>
      <c r="B510" s="230"/>
      <c r="C510" s="192"/>
      <c r="D510" s="200"/>
      <c r="E510" s="244"/>
      <c r="F510" s="245"/>
      <c r="G510" s="252"/>
    </row>
    <row r="511" spans="1:7">
      <c r="A511" s="192"/>
      <c r="B511" s="230"/>
      <c r="C511" s="192"/>
      <c r="D511" s="200"/>
      <c r="E511" s="244"/>
      <c r="F511" s="245"/>
      <c r="G511" s="252"/>
    </row>
    <row r="512" spans="1:7">
      <c r="A512" s="192"/>
      <c r="B512" s="230"/>
      <c r="C512" s="192"/>
      <c r="D512" s="200"/>
      <c r="E512" s="244"/>
      <c r="F512" s="245"/>
      <c r="G512" s="252"/>
    </row>
    <row r="513" spans="1:7">
      <c r="A513" s="192"/>
      <c r="B513" s="230"/>
      <c r="C513" s="192"/>
      <c r="D513" s="200"/>
      <c r="E513" s="244"/>
      <c r="F513" s="245"/>
      <c r="G513" s="252"/>
    </row>
    <row r="514" spans="1:7">
      <c r="A514" s="192"/>
      <c r="B514" s="230"/>
      <c r="C514" s="192"/>
      <c r="D514" s="200"/>
      <c r="E514" s="244"/>
      <c r="F514" s="245"/>
      <c r="G514" s="252"/>
    </row>
    <row r="515" spans="1:7">
      <c r="A515" s="192"/>
      <c r="B515" s="230"/>
      <c r="C515" s="192"/>
      <c r="D515" s="200"/>
      <c r="E515" s="244"/>
      <c r="F515" s="245"/>
      <c r="G515" s="252"/>
    </row>
    <row r="516" spans="1:7">
      <c r="A516" s="192"/>
      <c r="B516" s="230"/>
      <c r="C516" s="192"/>
      <c r="D516" s="200"/>
      <c r="E516" s="244"/>
      <c r="F516" s="245"/>
      <c r="G516" s="252"/>
    </row>
    <row r="517" spans="1:7">
      <c r="A517" s="192"/>
      <c r="B517" s="230"/>
      <c r="C517" s="192"/>
      <c r="D517" s="200"/>
      <c r="E517" s="244"/>
      <c r="F517" s="245"/>
      <c r="G517" s="252"/>
    </row>
    <row r="518" spans="1:7">
      <c r="A518" s="192"/>
      <c r="B518" s="230"/>
      <c r="C518" s="192"/>
      <c r="D518" s="200"/>
      <c r="E518" s="244"/>
      <c r="F518" s="245"/>
      <c r="G518" s="252"/>
    </row>
    <row r="519" spans="1:7">
      <c r="A519" s="192"/>
      <c r="B519" s="230"/>
      <c r="C519" s="192"/>
      <c r="D519" s="200"/>
      <c r="E519" s="244"/>
      <c r="F519" s="245"/>
      <c r="G519" s="252"/>
    </row>
    <row r="520" spans="1:7">
      <c r="A520" s="192"/>
      <c r="B520" s="230"/>
      <c r="C520" s="192"/>
      <c r="D520" s="200"/>
      <c r="E520" s="244"/>
      <c r="F520" s="245"/>
      <c r="G520" s="252"/>
    </row>
    <row r="521" spans="1:7">
      <c r="A521" s="192"/>
      <c r="B521" s="230"/>
      <c r="C521" s="192"/>
      <c r="D521" s="200"/>
      <c r="E521" s="244"/>
      <c r="F521" s="245"/>
      <c r="G521" s="252"/>
    </row>
    <row r="522" spans="1:7">
      <c r="A522" s="192"/>
      <c r="B522" s="230"/>
      <c r="C522" s="192"/>
      <c r="D522" s="200"/>
      <c r="E522" s="244"/>
      <c r="F522" s="245"/>
      <c r="G522" s="252"/>
    </row>
    <row r="523" spans="1:7">
      <c r="A523" s="192"/>
      <c r="B523" s="230"/>
      <c r="C523" s="192"/>
      <c r="D523" s="200"/>
      <c r="E523" s="244"/>
      <c r="F523" s="245"/>
      <c r="G523" s="252"/>
    </row>
    <row r="524" spans="1:7">
      <c r="A524" s="192"/>
      <c r="B524" s="230"/>
      <c r="C524" s="192"/>
      <c r="D524" s="200"/>
      <c r="E524" s="244"/>
      <c r="F524" s="245"/>
      <c r="G524" s="252"/>
    </row>
    <row r="525" spans="1:7">
      <c r="A525" s="192"/>
      <c r="B525" s="230"/>
      <c r="C525" s="192"/>
      <c r="D525" s="200"/>
      <c r="E525" s="244"/>
      <c r="F525" s="245"/>
      <c r="G525" s="252"/>
    </row>
    <row r="526" spans="1:7">
      <c r="A526" s="192"/>
      <c r="B526" s="230"/>
      <c r="C526" s="192"/>
      <c r="D526" s="200"/>
      <c r="E526" s="244"/>
      <c r="F526" s="245"/>
      <c r="G526" s="252"/>
    </row>
    <row r="527" spans="1:7">
      <c r="A527" s="192"/>
      <c r="B527" s="230"/>
      <c r="C527" s="192"/>
      <c r="D527" s="200"/>
      <c r="E527" s="244"/>
      <c r="F527" s="245"/>
      <c r="G527" s="252"/>
    </row>
    <row r="528" spans="1:7">
      <c r="A528" s="192"/>
      <c r="B528" s="230"/>
      <c r="C528" s="192"/>
      <c r="D528" s="200"/>
      <c r="E528" s="244"/>
      <c r="F528" s="245"/>
      <c r="G528" s="252"/>
    </row>
    <row r="529" spans="1:7">
      <c r="A529" s="192"/>
      <c r="B529" s="230"/>
      <c r="C529" s="192"/>
      <c r="D529" s="200"/>
      <c r="E529" s="244"/>
      <c r="F529" s="245"/>
      <c r="G529" s="252"/>
    </row>
    <row r="530" spans="1:7">
      <c r="A530" s="192"/>
      <c r="B530" s="230"/>
      <c r="C530" s="192"/>
      <c r="D530" s="200"/>
      <c r="E530" s="244"/>
      <c r="F530" s="245"/>
      <c r="G530" s="252"/>
    </row>
    <row r="531" spans="1:7">
      <c r="A531" s="192"/>
      <c r="B531" s="230"/>
      <c r="C531" s="192"/>
      <c r="D531" s="200"/>
      <c r="E531" s="244"/>
      <c r="F531" s="245"/>
      <c r="G531" s="252"/>
    </row>
    <row r="532" spans="1:7">
      <c r="A532" s="192"/>
      <c r="B532" s="230"/>
      <c r="C532" s="192"/>
      <c r="D532" s="200"/>
      <c r="E532" s="244"/>
      <c r="F532" s="245"/>
      <c r="G532" s="252"/>
    </row>
    <row r="533" spans="1:7">
      <c r="A533" s="192"/>
      <c r="B533" s="230"/>
      <c r="C533" s="192"/>
      <c r="D533" s="200"/>
      <c r="E533" s="244"/>
      <c r="F533" s="245"/>
      <c r="G533" s="252"/>
    </row>
    <row r="534" spans="1:7">
      <c r="A534" s="192"/>
      <c r="B534" s="230"/>
      <c r="C534" s="192"/>
      <c r="D534" s="200"/>
      <c r="E534" s="244"/>
      <c r="F534" s="245"/>
      <c r="G534" s="252"/>
    </row>
    <row r="535" spans="1:7">
      <c r="A535" s="192"/>
      <c r="B535" s="230"/>
      <c r="C535" s="192"/>
      <c r="D535" s="200"/>
      <c r="E535" s="244"/>
      <c r="F535" s="245"/>
      <c r="G535" s="252"/>
    </row>
    <row r="536" spans="1:7">
      <c r="A536" s="192"/>
      <c r="B536" s="230"/>
      <c r="C536" s="192"/>
      <c r="D536" s="200"/>
      <c r="E536" s="244"/>
      <c r="F536" s="245"/>
      <c r="G536" s="252"/>
    </row>
    <row r="537" spans="1:7">
      <c r="A537" s="192"/>
      <c r="B537" s="230"/>
      <c r="C537" s="192"/>
      <c r="D537" s="200"/>
      <c r="E537" s="244"/>
      <c r="F537" s="245"/>
      <c r="G537" s="252"/>
    </row>
    <row r="538" spans="1:7">
      <c r="A538" s="192"/>
      <c r="B538" s="230"/>
      <c r="C538" s="192"/>
      <c r="D538" s="200"/>
      <c r="E538" s="244"/>
      <c r="F538" s="245"/>
      <c r="G538" s="252"/>
    </row>
    <row r="539" spans="1:7">
      <c r="A539" s="192"/>
      <c r="B539" s="230"/>
      <c r="C539" s="192"/>
      <c r="D539" s="200"/>
      <c r="E539" s="244"/>
      <c r="F539" s="245"/>
      <c r="G539" s="252"/>
    </row>
    <row r="540" spans="1:7">
      <c r="A540" s="192"/>
      <c r="B540" s="230"/>
      <c r="C540" s="192"/>
      <c r="D540" s="200"/>
      <c r="E540" s="244"/>
      <c r="F540" s="245"/>
      <c r="G540" s="252"/>
    </row>
    <row r="541" spans="1:7">
      <c r="A541" s="192"/>
      <c r="B541" s="230"/>
      <c r="C541" s="192"/>
      <c r="D541" s="200"/>
      <c r="E541" s="244"/>
      <c r="F541" s="245"/>
      <c r="G541" s="252"/>
    </row>
    <row r="542" spans="1:7">
      <c r="A542" s="192"/>
      <c r="B542" s="230"/>
      <c r="C542" s="192"/>
      <c r="D542" s="200"/>
      <c r="E542" s="244"/>
      <c r="F542" s="245"/>
      <c r="G542" s="252"/>
    </row>
    <row r="543" spans="1:7">
      <c r="A543" s="192"/>
      <c r="B543" s="230"/>
      <c r="C543" s="192"/>
      <c r="D543" s="200"/>
      <c r="E543" s="244"/>
      <c r="F543" s="245"/>
      <c r="G543" s="252"/>
    </row>
    <row r="544" spans="1:7">
      <c r="A544" s="192"/>
      <c r="B544" s="230"/>
      <c r="C544" s="192"/>
      <c r="D544" s="200"/>
      <c r="E544" s="244"/>
      <c r="F544" s="245"/>
      <c r="G544" s="252"/>
    </row>
    <row r="545" spans="1:7">
      <c r="A545" s="192"/>
      <c r="B545" s="230"/>
      <c r="C545" s="192"/>
      <c r="D545" s="200"/>
      <c r="E545" s="244"/>
      <c r="F545" s="245"/>
      <c r="G545" s="252"/>
    </row>
    <row r="546" spans="1:7">
      <c r="A546" s="192"/>
      <c r="B546" s="230"/>
      <c r="C546" s="192"/>
      <c r="D546" s="200"/>
      <c r="E546" s="244"/>
      <c r="F546" s="245"/>
      <c r="G546" s="252"/>
    </row>
    <row r="547" spans="1:7">
      <c r="A547" s="192"/>
      <c r="B547" s="230"/>
      <c r="C547" s="192"/>
      <c r="D547" s="200"/>
      <c r="E547" s="244"/>
      <c r="F547" s="245"/>
      <c r="G547" s="252"/>
    </row>
    <row r="548" spans="1:7">
      <c r="A548" s="192"/>
      <c r="B548" s="230"/>
      <c r="C548" s="192"/>
      <c r="D548" s="200"/>
      <c r="E548" s="244"/>
      <c r="F548" s="245"/>
      <c r="G548" s="252"/>
    </row>
    <row r="549" spans="1:7">
      <c r="A549" s="192"/>
      <c r="B549" s="230"/>
      <c r="C549" s="192"/>
      <c r="D549" s="200"/>
      <c r="E549" s="244"/>
      <c r="F549" s="245"/>
      <c r="G549" s="252"/>
    </row>
    <row r="550" spans="1:7">
      <c r="A550" s="192"/>
      <c r="B550" s="230"/>
      <c r="C550" s="192"/>
      <c r="D550" s="200"/>
      <c r="E550" s="244"/>
      <c r="F550" s="245"/>
      <c r="G550" s="252"/>
    </row>
    <row r="551" spans="1:7">
      <c r="A551" s="192"/>
      <c r="B551" s="230"/>
      <c r="C551" s="192"/>
      <c r="D551" s="200"/>
      <c r="E551" s="244"/>
      <c r="F551" s="245"/>
      <c r="G551" s="252"/>
    </row>
    <row r="552" spans="1:7">
      <c r="A552" s="192"/>
      <c r="B552" s="230"/>
      <c r="C552" s="192"/>
      <c r="D552" s="200"/>
      <c r="E552" s="244"/>
      <c r="F552" s="245"/>
      <c r="G552" s="252"/>
    </row>
    <row r="553" spans="1:7">
      <c r="A553" s="192"/>
      <c r="B553" s="230"/>
      <c r="C553" s="192"/>
      <c r="D553" s="200"/>
      <c r="E553" s="244"/>
      <c r="F553" s="245"/>
      <c r="G553" s="252"/>
    </row>
    <row r="554" spans="1:7">
      <c r="A554" s="192"/>
      <c r="B554" s="230"/>
      <c r="C554" s="192"/>
      <c r="D554" s="200"/>
      <c r="E554" s="244"/>
      <c r="F554" s="245"/>
      <c r="G554" s="252"/>
    </row>
    <row r="555" spans="1:7">
      <c r="A555" s="192"/>
      <c r="B555" s="230"/>
      <c r="C555" s="192"/>
      <c r="D555" s="200"/>
      <c r="E555" s="244"/>
      <c r="F555" s="245"/>
      <c r="G555" s="252"/>
    </row>
    <row r="556" spans="1:7">
      <c r="A556" s="192"/>
      <c r="B556" s="230"/>
      <c r="C556" s="192"/>
      <c r="D556" s="200"/>
      <c r="E556" s="244"/>
      <c r="F556" s="245"/>
      <c r="G556" s="252"/>
    </row>
    <row r="557" spans="1:7">
      <c r="A557" s="192"/>
      <c r="B557" s="230"/>
      <c r="C557" s="192"/>
      <c r="D557" s="200"/>
      <c r="E557" s="244"/>
      <c r="F557" s="245"/>
      <c r="G557" s="252"/>
    </row>
    <row r="558" spans="1:7">
      <c r="A558" s="192"/>
      <c r="B558" s="230"/>
      <c r="C558" s="192"/>
      <c r="D558" s="200"/>
      <c r="E558" s="244"/>
      <c r="F558" s="245"/>
      <c r="G558" s="252"/>
    </row>
    <row r="559" spans="1:7">
      <c r="A559" s="192"/>
      <c r="B559" s="230"/>
      <c r="C559" s="192"/>
      <c r="D559" s="200"/>
      <c r="E559" s="244"/>
      <c r="F559" s="245"/>
      <c r="G559" s="252"/>
    </row>
    <row r="560" spans="1:7">
      <c r="A560" s="192"/>
      <c r="B560" s="230"/>
      <c r="C560" s="192"/>
      <c r="D560" s="200"/>
      <c r="E560" s="244"/>
      <c r="F560" s="245"/>
      <c r="G560" s="252"/>
    </row>
    <row r="561" spans="1:7">
      <c r="A561" s="192"/>
      <c r="B561" s="230"/>
      <c r="C561" s="192"/>
      <c r="D561" s="200"/>
      <c r="E561" s="244"/>
      <c r="F561" s="245"/>
      <c r="G561" s="252"/>
    </row>
    <row r="562" spans="1:7">
      <c r="A562" s="192"/>
      <c r="B562" s="230"/>
      <c r="C562" s="192"/>
      <c r="D562" s="200"/>
      <c r="E562" s="244"/>
      <c r="F562" s="245"/>
      <c r="G562" s="252"/>
    </row>
    <row r="563" spans="1:7">
      <c r="A563" s="192"/>
      <c r="B563" s="230"/>
      <c r="C563" s="192"/>
      <c r="D563" s="200"/>
      <c r="E563" s="244"/>
      <c r="F563" s="245"/>
      <c r="G563" s="252"/>
    </row>
    <row r="564" spans="1:7">
      <c r="A564" s="192"/>
      <c r="B564" s="230"/>
      <c r="C564" s="192"/>
      <c r="D564" s="200"/>
      <c r="E564" s="244"/>
      <c r="F564" s="245"/>
      <c r="G564" s="252"/>
    </row>
    <row r="565" spans="1:7">
      <c r="A565" s="192"/>
      <c r="B565" s="230"/>
      <c r="C565" s="192"/>
      <c r="D565" s="200"/>
      <c r="E565" s="244"/>
      <c r="F565" s="245"/>
      <c r="G565" s="252"/>
    </row>
    <row r="566" spans="1:7">
      <c r="A566" s="192"/>
      <c r="B566" s="230"/>
      <c r="C566" s="192"/>
      <c r="D566" s="200"/>
      <c r="E566" s="244"/>
      <c r="F566" s="245"/>
      <c r="G566" s="252"/>
    </row>
    <row r="567" spans="1:7">
      <c r="A567" s="192"/>
      <c r="B567" s="230"/>
      <c r="C567" s="192"/>
      <c r="D567" s="200"/>
      <c r="E567" s="244"/>
      <c r="F567" s="245"/>
      <c r="G567" s="252"/>
    </row>
    <row r="568" spans="1:7">
      <c r="A568" s="192"/>
      <c r="B568" s="230"/>
      <c r="C568" s="192"/>
      <c r="D568" s="200"/>
      <c r="E568" s="244"/>
      <c r="F568" s="245"/>
      <c r="G568" s="252"/>
    </row>
    <row r="569" spans="1:7">
      <c r="A569" s="192"/>
      <c r="B569" s="230"/>
      <c r="C569" s="192"/>
      <c r="D569" s="200"/>
      <c r="E569" s="244"/>
      <c r="F569" s="245"/>
      <c r="G569" s="252"/>
    </row>
    <row r="570" spans="1:7">
      <c r="A570" s="192"/>
      <c r="B570" s="230"/>
      <c r="C570" s="192"/>
      <c r="D570" s="200"/>
      <c r="E570" s="244"/>
      <c r="F570" s="245"/>
      <c r="G570" s="252"/>
    </row>
    <row r="571" spans="1:7">
      <c r="A571" s="192"/>
      <c r="B571" s="230"/>
      <c r="C571" s="192"/>
      <c r="D571" s="200"/>
      <c r="E571" s="244"/>
      <c r="F571" s="245"/>
      <c r="G571" s="252"/>
    </row>
    <row r="572" spans="1:7">
      <c r="A572" s="192"/>
      <c r="B572" s="230"/>
      <c r="C572" s="192"/>
      <c r="D572" s="200"/>
      <c r="E572" s="244"/>
      <c r="F572" s="245"/>
      <c r="G572" s="252"/>
    </row>
    <row r="573" spans="1:7">
      <c r="A573" s="192"/>
      <c r="B573" s="230"/>
      <c r="C573" s="192"/>
      <c r="D573" s="200"/>
      <c r="E573" s="244"/>
      <c r="F573" s="245"/>
      <c r="G573" s="252"/>
    </row>
    <row r="574" spans="1:7">
      <c r="A574" s="192"/>
      <c r="B574" s="230"/>
      <c r="C574" s="192"/>
      <c r="D574" s="200"/>
      <c r="E574" s="244"/>
      <c r="F574" s="245"/>
      <c r="G574" s="252"/>
    </row>
    <row r="575" spans="1:7">
      <c r="A575" s="192"/>
      <c r="B575" s="230"/>
      <c r="C575" s="192"/>
      <c r="D575" s="200"/>
      <c r="E575" s="244"/>
      <c r="F575" s="245"/>
      <c r="G575" s="252"/>
    </row>
    <row r="576" spans="1:7">
      <c r="A576" s="192"/>
      <c r="B576" s="230"/>
      <c r="C576" s="192"/>
      <c r="D576" s="200"/>
      <c r="E576" s="244"/>
      <c r="F576" s="245"/>
      <c r="G576" s="252"/>
    </row>
    <row r="577" spans="1:7">
      <c r="A577" s="192"/>
      <c r="B577" s="230"/>
      <c r="C577" s="192"/>
      <c r="D577" s="200"/>
      <c r="E577" s="244"/>
      <c r="F577" s="245"/>
      <c r="G577" s="252"/>
    </row>
    <row r="578" spans="1:7">
      <c r="A578" s="192"/>
      <c r="B578" s="230"/>
      <c r="C578" s="192"/>
      <c r="D578" s="200"/>
      <c r="E578" s="244"/>
      <c r="F578" s="245"/>
      <c r="G578" s="252"/>
    </row>
    <row r="579" spans="1:7">
      <c r="A579" s="192"/>
      <c r="B579" s="230"/>
      <c r="C579" s="192"/>
      <c r="D579" s="200"/>
      <c r="E579" s="244"/>
      <c r="F579" s="245"/>
      <c r="G579" s="252"/>
    </row>
    <row r="580" spans="1:7">
      <c r="A580" s="192"/>
      <c r="B580" s="230"/>
      <c r="C580" s="192"/>
      <c r="D580" s="200"/>
      <c r="E580" s="244"/>
      <c r="F580" s="245"/>
      <c r="G580" s="252"/>
    </row>
    <row r="581" spans="1:7">
      <c r="A581" s="192"/>
      <c r="B581" s="230"/>
      <c r="C581" s="192"/>
      <c r="D581" s="200"/>
      <c r="E581" s="244"/>
      <c r="F581" s="245"/>
      <c r="G581" s="252"/>
    </row>
    <row r="582" spans="1:7">
      <c r="A582" s="192"/>
      <c r="B582" s="230"/>
      <c r="C582" s="192"/>
      <c r="D582" s="200"/>
      <c r="E582" s="244"/>
      <c r="F582" s="245"/>
      <c r="G582" s="252"/>
    </row>
    <row r="583" spans="1:7">
      <c r="A583" s="192"/>
      <c r="B583" s="230"/>
      <c r="C583" s="192"/>
      <c r="D583" s="200"/>
      <c r="E583" s="244"/>
      <c r="F583" s="245"/>
      <c r="G583" s="252"/>
    </row>
    <row r="584" spans="1:7">
      <c r="A584" s="192"/>
      <c r="B584" s="230"/>
      <c r="C584" s="192"/>
      <c r="D584" s="200"/>
      <c r="E584" s="244"/>
      <c r="F584" s="245"/>
      <c r="G584" s="252"/>
    </row>
    <row r="585" spans="1:7">
      <c r="A585" s="192"/>
      <c r="B585" s="230"/>
      <c r="C585" s="192"/>
      <c r="D585" s="200"/>
      <c r="E585" s="244"/>
      <c r="F585" s="245"/>
      <c r="G585" s="252"/>
    </row>
    <row r="586" spans="1:7">
      <c r="A586" s="192"/>
      <c r="B586" s="230"/>
      <c r="C586" s="192"/>
      <c r="D586" s="200"/>
      <c r="E586" s="244"/>
      <c r="F586" s="245"/>
      <c r="G586" s="252"/>
    </row>
    <row r="587" spans="1:7">
      <c r="A587" s="192"/>
      <c r="B587" s="230"/>
      <c r="C587" s="192"/>
      <c r="D587" s="200"/>
      <c r="E587" s="244"/>
      <c r="F587" s="245"/>
      <c r="G587" s="252"/>
    </row>
    <row r="588" spans="1:7">
      <c r="A588" s="192"/>
      <c r="B588" s="230"/>
      <c r="C588" s="192"/>
      <c r="D588" s="200"/>
      <c r="E588" s="244"/>
      <c r="F588" s="245"/>
      <c r="G588" s="252"/>
    </row>
    <row r="589" spans="1:7">
      <c r="A589" s="192"/>
      <c r="B589" s="230"/>
      <c r="C589" s="192"/>
      <c r="D589" s="200"/>
      <c r="E589" s="244"/>
      <c r="F589" s="245"/>
      <c r="G589" s="252"/>
    </row>
    <row r="590" spans="1:7">
      <c r="A590" s="192"/>
      <c r="B590" s="230"/>
      <c r="C590" s="192"/>
      <c r="D590" s="200"/>
      <c r="E590" s="244"/>
      <c r="F590" s="245"/>
      <c r="G590" s="252"/>
    </row>
    <row r="591" spans="1:7">
      <c r="A591" s="192"/>
      <c r="B591" s="230"/>
      <c r="C591" s="192"/>
      <c r="D591" s="200"/>
      <c r="E591" s="244"/>
      <c r="F591" s="245"/>
      <c r="G591" s="252"/>
    </row>
    <row r="592" spans="1:7">
      <c r="A592" s="192"/>
      <c r="B592" s="230"/>
      <c r="C592" s="192"/>
      <c r="D592" s="200"/>
      <c r="E592" s="244"/>
      <c r="F592" s="245"/>
      <c r="G592" s="252"/>
    </row>
    <row r="593" spans="1:7">
      <c r="A593" s="192"/>
      <c r="B593" s="230"/>
      <c r="C593" s="192"/>
      <c r="D593" s="200"/>
      <c r="E593" s="244"/>
      <c r="F593" s="245"/>
      <c r="G593" s="252"/>
    </row>
    <row r="594" spans="1:7">
      <c r="A594" s="192"/>
      <c r="B594" s="230"/>
      <c r="C594" s="192"/>
      <c r="D594" s="200"/>
      <c r="E594" s="244"/>
      <c r="F594" s="245"/>
      <c r="G594" s="252"/>
    </row>
    <row r="595" spans="1:7">
      <c r="A595" s="192"/>
      <c r="B595" s="230"/>
      <c r="C595" s="192"/>
      <c r="D595" s="200"/>
      <c r="E595" s="244"/>
      <c r="F595" s="245"/>
      <c r="G595" s="252"/>
    </row>
    <row r="596" spans="1:7">
      <c r="A596" s="192"/>
      <c r="B596" s="230"/>
      <c r="C596" s="192"/>
      <c r="D596" s="200"/>
      <c r="E596" s="244"/>
      <c r="F596" s="245"/>
      <c r="G596" s="252"/>
    </row>
    <row r="597" spans="1:7">
      <c r="A597" s="192"/>
      <c r="B597" s="230"/>
      <c r="C597" s="192"/>
      <c r="D597" s="200"/>
      <c r="E597" s="244"/>
      <c r="F597" s="245"/>
      <c r="G597" s="252"/>
    </row>
    <row r="598" spans="1:7">
      <c r="A598" s="192"/>
      <c r="B598" s="230"/>
      <c r="C598" s="192"/>
      <c r="D598" s="200"/>
      <c r="E598" s="244"/>
      <c r="F598" s="245"/>
      <c r="G598" s="252"/>
    </row>
    <row r="599" spans="1:7">
      <c r="A599" s="192"/>
      <c r="B599" s="230"/>
      <c r="C599" s="192"/>
      <c r="D599" s="200"/>
      <c r="E599" s="244"/>
      <c r="F599" s="245"/>
      <c r="G599" s="252"/>
    </row>
    <row r="600" spans="1:7">
      <c r="A600" s="192"/>
      <c r="B600" s="230"/>
      <c r="C600" s="192"/>
      <c r="D600" s="200"/>
      <c r="E600" s="244"/>
      <c r="F600" s="245"/>
      <c r="G600" s="252"/>
    </row>
    <row r="601" spans="1:7">
      <c r="A601" s="192"/>
      <c r="B601" s="230"/>
      <c r="C601" s="192"/>
      <c r="D601" s="200"/>
      <c r="E601" s="244"/>
      <c r="F601" s="245"/>
      <c r="G601" s="252"/>
    </row>
    <row r="602" spans="1:7">
      <c r="A602" s="192"/>
      <c r="B602" s="230"/>
      <c r="C602" s="192"/>
      <c r="D602" s="200"/>
      <c r="E602" s="244"/>
      <c r="F602" s="245"/>
      <c r="G602" s="252"/>
    </row>
    <row r="603" spans="1:7">
      <c r="A603" s="192"/>
      <c r="B603" s="230"/>
      <c r="C603" s="192"/>
      <c r="D603" s="200"/>
      <c r="E603" s="244"/>
      <c r="F603" s="245"/>
      <c r="G603" s="252"/>
    </row>
    <row r="604" spans="1:7">
      <c r="A604" s="192"/>
      <c r="B604" s="230"/>
      <c r="C604" s="192"/>
      <c r="D604" s="200"/>
      <c r="E604" s="244"/>
      <c r="F604" s="245"/>
      <c r="G604" s="252"/>
    </row>
    <row r="605" spans="1:7">
      <c r="A605" s="192"/>
      <c r="B605" s="230"/>
      <c r="C605" s="192"/>
      <c r="D605" s="200"/>
      <c r="E605" s="244"/>
      <c r="F605" s="245"/>
      <c r="G605" s="252"/>
    </row>
    <row r="606" spans="1:7">
      <c r="A606" s="192"/>
      <c r="B606" s="230"/>
      <c r="C606" s="192"/>
      <c r="D606" s="200"/>
      <c r="E606" s="244"/>
      <c r="F606" s="245"/>
      <c r="G606" s="252"/>
    </row>
    <row r="607" spans="1:7">
      <c r="A607" s="192"/>
      <c r="B607" s="230"/>
      <c r="C607" s="192"/>
      <c r="D607" s="200"/>
      <c r="E607" s="244"/>
      <c r="F607" s="245"/>
      <c r="G607" s="252"/>
    </row>
    <row r="608" spans="1:7">
      <c r="A608" s="192"/>
      <c r="B608" s="230"/>
      <c r="C608" s="192"/>
      <c r="D608" s="200"/>
      <c r="E608" s="244"/>
      <c r="F608" s="245"/>
      <c r="G608" s="252"/>
    </row>
    <row r="609" spans="1:7">
      <c r="A609" s="192"/>
      <c r="B609" s="230"/>
      <c r="C609" s="192"/>
      <c r="D609" s="200"/>
      <c r="E609" s="244"/>
      <c r="F609" s="245"/>
      <c r="G609" s="252"/>
    </row>
    <row r="610" spans="1:7">
      <c r="A610" s="192"/>
      <c r="B610" s="230"/>
      <c r="C610" s="192"/>
      <c r="D610" s="200"/>
      <c r="E610" s="244"/>
      <c r="F610" s="245"/>
      <c r="G610" s="252"/>
    </row>
    <row r="611" spans="1:7">
      <c r="A611" s="192"/>
      <c r="B611" s="230"/>
      <c r="C611" s="192"/>
      <c r="D611" s="200"/>
      <c r="E611" s="244"/>
      <c r="F611" s="245"/>
      <c r="G611" s="252"/>
    </row>
    <row r="612" spans="1:7">
      <c r="A612" s="192"/>
      <c r="B612" s="230"/>
      <c r="C612" s="192"/>
      <c r="D612" s="200"/>
      <c r="E612" s="244"/>
      <c r="F612" s="245"/>
      <c r="G612" s="252"/>
    </row>
    <row r="613" spans="1:7">
      <c r="A613" s="192"/>
      <c r="B613" s="230"/>
      <c r="C613" s="192"/>
      <c r="D613" s="200"/>
      <c r="E613" s="244"/>
      <c r="F613" s="245"/>
      <c r="G613" s="252"/>
    </row>
    <row r="614" spans="1:7">
      <c r="A614" s="192"/>
      <c r="B614" s="230"/>
      <c r="C614" s="192"/>
      <c r="D614" s="200"/>
      <c r="E614" s="244"/>
      <c r="F614" s="245"/>
      <c r="G614" s="252"/>
    </row>
    <row r="615" spans="1:7">
      <c r="A615" s="192"/>
      <c r="B615" s="230"/>
      <c r="C615" s="192"/>
      <c r="D615" s="200"/>
      <c r="E615" s="244"/>
      <c r="F615" s="245"/>
      <c r="G615" s="252"/>
    </row>
    <row r="616" spans="1:7">
      <c r="A616" s="192"/>
      <c r="B616" s="230"/>
      <c r="C616" s="192"/>
      <c r="D616" s="200"/>
      <c r="E616" s="244"/>
      <c r="F616" s="245"/>
      <c r="G616" s="252"/>
    </row>
    <row r="617" spans="1:7">
      <c r="A617" s="192"/>
      <c r="B617" s="230"/>
      <c r="C617" s="192"/>
      <c r="D617" s="200"/>
      <c r="E617" s="244"/>
      <c r="F617" s="245"/>
      <c r="G617" s="252"/>
    </row>
    <row r="618" spans="1:7">
      <c r="A618" s="192"/>
      <c r="B618" s="230"/>
      <c r="C618" s="192"/>
      <c r="D618" s="200"/>
      <c r="E618" s="244"/>
      <c r="F618" s="245"/>
      <c r="G618" s="252"/>
    </row>
    <row r="619" spans="1:7">
      <c r="A619" s="192"/>
      <c r="B619" s="230"/>
      <c r="C619" s="192"/>
      <c r="D619" s="200"/>
      <c r="E619" s="244"/>
      <c r="F619" s="245"/>
      <c r="G619" s="252"/>
    </row>
    <row r="620" spans="1:7">
      <c r="A620" s="192"/>
      <c r="B620" s="230"/>
      <c r="C620" s="192"/>
      <c r="D620" s="200"/>
      <c r="E620" s="244"/>
      <c r="F620" s="245"/>
      <c r="G620" s="252"/>
    </row>
    <row r="621" spans="1:7">
      <c r="A621" s="192"/>
      <c r="B621" s="230"/>
      <c r="C621" s="192"/>
      <c r="D621" s="200"/>
      <c r="E621" s="244"/>
      <c r="F621" s="245"/>
      <c r="G621" s="252"/>
    </row>
    <row r="622" spans="1:7">
      <c r="A622" s="192"/>
      <c r="B622" s="230"/>
      <c r="C622" s="192"/>
      <c r="D622" s="200"/>
      <c r="E622" s="244"/>
      <c r="F622" s="245"/>
      <c r="G622" s="252"/>
    </row>
    <row r="623" spans="1:7">
      <c r="A623" s="192"/>
      <c r="B623" s="230"/>
      <c r="C623" s="192"/>
      <c r="D623" s="200"/>
      <c r="E623" s="244"/>
      <c r="F623" s="245"/>
      <c r="G623" s="252"/>
    </row>
    <row r="624" spans="1:7">
      <c r="A624" s="192"/>
      <c r="B624" s="230"/>
      <c r="C624" s="192"/>
      <c r="D624" s="200"/>
      <c r="E624" s="244"/>
      <c r="F624" s="245"/>
      <c r="G624" s="252"/>
    </row>
    <row r="625" spans="1:7">
      <c r="A625" s="192"/>
      <c r="B625" s="230"/>
      <c r="C625" s="192"/>
      <c r="D625" s="200"/>
      <c r="E625" s="244"/>
      <c r="F625" s="245"/>
      <c r="G625" s="252"/>
    </row>
    <row r="626" spans="1:7">
      <c r="A626" s="192"/>
      <c r="B626" s="230"/>
      <c r="C626" s="192"/>
      <c r="D626" s="200"/>
      <c r="E626" s="244"/>
      <c r="F626" s="245"/>
      <c r="G626" s="252"/>
    </row>
    <row r="627" spans="1:7">
      <c r="A627" s="192"/>
      <c r="B627" s="230"/>
      <c r="C627" s="192"/>
      <c r="D627" s="200"/>
      <c r="E627" s="244"/>
      <c r="F627" s="245"/>
      <c r="G627" s="252"/>
    </row>
    <row r="628" spans="1:7">
      <c r="A628" s="192"/>
      <c r="B628" s="230"/>
      <c r="C628" s="192"/>
      <c r="D628" s="200"/>
      <c r="E628" s="244"/>
      <c r="F628" s="245"/>
      <c r="G628" s="252"/>
    </row>
    <row r="629" spans="1:7">
      <c r="A629" s="192"/>
      <c r="B629" s="230"/>
      <c r="C629" s="192"/>
      <c r="D629" s="200"/>
      <c r="E629" s="244"/>
      <c r="F629" s="245"/>
      <c r="G629" s="252"/>
    </row>
    <row r="630" spans="1:7">
      <c r="A630" s="192"/>
      <c r="B630" s="230"/>
      <c r="C630" s="192"/>
      <c r="D630" s="200"/>
      <c r="E630" s="244"/>
      <c r="F630" s="245"/>
      <c r="G630" s="252"/>
    </row>
    <row r="631" spans="1:7">
      <c r="A631" s="192"/>
      <c r="B631" s="230"/>
      <c r="C631" s="192"/>
      <c r="D631" s="200"/>
      <c r="E631" s="244"/>
      <c r="F631" s="245"/>
      <c r="G631" s="252"/>
    </row>
    <row r="632" spans="1:7">
      <c r="A632" s="192"/>
      <c r="B632" s="230"/>
      <c r="C632" s="192"/>
      <c r="D632" s="200"/>
      <c r="E632" s="244"/>
      <c r="F632" s="245"/>
      <c r="G632" s="252"/>
    </row>
    <row r="633" spans="1:7">
      <c r="A633" s="192"/>
      <c r="B633" s="230"/>
      <c r="C633" s="192"/>
      <c r="D633" s="200"/>
      <c r="E633" s="244"/>
      <c r="F633" s="245"/>
      <c r="G633" s="252"/>
    </row>
    <row r="634" spans="1:7">
      <c r="A634" s="192"/>
      <c r="B634" s="230"/>
      <c r="C634" s="192"/>
      <c r="D634" s="200"/>
      <c r="E634" s="244"/>
      <c r="F634" s="245"/>
      <c r="G634" s="252"/>
    </row>
    <row r="635" spans="1:7">
      <c r="A635" s="192"/>
      <c r="B635" s="230"/>
      <c r="C635" s="192"/>
      <c r="D635" s="200"/>
      <c r="E635" s="244"/>
      <c r="F635" s="245"/>
      <c r="G635" s="252"/>
    </row>
    <row r="636" spans="1:7">
      <c r="A636" s="192"/>
      <c r="B636" s="230"/>
      <c r="C636" s="192"/>
      <c r="D636" s="200"/>
      <c r="E636" s="244"/>
      <c r="F636" s="245"/>
      <c r="G636" s="252"/>
    </row>
    <row r="637" spans="1:7">
      <c r="A637" s="192"/>
      <c r="B637" s="230"/>
      <c r="C637" s="192"/>
      <c r="D637" s="200"/>
      <c r="E637" s="244"/>
      <c r="F637" s="245"/>
      <c r="G637" s="252"/>
    </row>
    <row r="638" spans="1:7">
      <c r="A638" s="192"/>
      <c r="B638" s="230"/>
      <c r="C638" s="192"/>
      <c r="D638" s="200"/>
      <c r="E638" s="244"/>
      <c r="F638" s="245"/>
      <c r="G638" s="252"/>
    </row>
    <row r="639" spans="1:7">
      <c r="A639" s="192"/>
      <c r="B639" s="230"/>
      <c r="C639" s="192"/>
      <c r="D639" s="200"/>
      <c r="E639" s="244"/>
      <c r="F639" s="245"/>
      <c r="G639" s="252"/>
    </row>
    <row r="640" spans="1:7">
      <c r="A640" s="192"/>
      <c r="B640" s="230"/>
      <c r="C640" s="192"/>
      <c r="D640" s="200"/>
      <c r="E640" s="244"/>
      <c r="F640" s="245"/>
      <c r="G640" s="252"/>
    </row>
    <row r="641" spans="1:7">
      <c r="A641" s="192"/>
      <c r="B641" s="230"/>
      <c r="C641" s="192"/>
      <c r="D641" s="200"/>
      <c r="E641" s="244"/>
      <c r="F641" s="245"/>
      <c r="G641" s="252"/>
    </row>
    <row r="642" spans="1:7">
      <c r="A642" s="192"/>
      <c r="B642" s="230"/>
      <c r="C642" s="192"/>
      <c r="D642" s="200"/>
      <c r="E642" s="244"/>
      <c r="F642" s="245"/>
      <c r="G642" s="252"/>
    </row>
    <row r="643" spans="1:7">
      <c r="A643" s="192"/>
      <c r="B643" s="230"/>
      <c r="C643" s="192"/>
      <c r="D643" s="200"/>
      <c r="E643" s="244"/>
      <c r="F643" s="245"/>
      <c r="G643" s="252"/>
    </row>
    <row r="644" spans="1:7">
      <c r="A644" s="192"/>
      <c r="B644" s="230"/>
      <c r="C644" s="192"/>
      <c r="D644" s="200"/>
      <c r="E644" s="244"/>
      <c r="F644" s="245"/>
      <c r="G644" s="252"/>
    </row>
    <row r="645" spans="1:7">
      <c r="A645" s="192"/>
      <c r="B645" s="230"/>
      <c r="C645" s="192"/>
      <c r="D645" s="200"/>
      <c r="E645" s="244"/>
      <c r="F645" s="245"/>
      <c r="G645" s="252"/>
    </row>
    <row r="646" spans="1:7">
      <c r="A646" s="192"/>
      <c r="B646" s="230"/>
      <c r="C646" s="192"/>
      <c r="D646" s="200"/>
      <c r="E646" s="244"/>
      <c r="F646" s="245"/>
      <c r="G646" s="252"/>
    </row>
    <row r="647" spans="1:7">
      <c r="A647" s="192"/>
      <c r="B647" s="230"/>
      <c r="C647" s="192"/>
      <c r="D647" s="200"/>
      <c r="E647" s="244"/>
      <c r="F647" s="245"/>
      <c r="G647" s="252"/>
    </row>
    <row r="648" spans="1:7">
      <c r="A648" s="192"/>
      <c r="B648" s="230"/>
      <c r="C648" s="192"/>
      <c r="D648" s="200"/>
      <c r="E648" s="244"/>
      <c r="F648" s="245"/>
      <c r="G648" s="252"/>
    </row>
    <row r="649" spans="1:7">
      <c r="A649" s="192"/>
      <c r="B649" s="230"/>
      <c r="C649" s="192"/>
      <c r="D649" s="200"/>
      <c r="E649" s="244"/>
      <c r="F649" s="245"/>
      <c r="G649" s="252"/>
    </row>
    <row r="650" spans="1:7">
      <c r="A650" s="192"/>
      <c r="B650" s="230"/>
      <c r="C650" s="192"/>
      <c r="D650" s="200"/>
      <c r="E650" s="244"/>
      <c r="F650" s="245"/>
      <c r="G650" s="252"/>
    </row>
    <row r="651" spans="1:7">
      <c r="A651" s="192"/>
      <c r="B651" s="230"/>
      <c r="C651" s="192"/>
      <c r="D651" s="200"/>
      <c r="E651" s="244"/>
      <c r="F651" s="245"/>
      <c r="G651" s="252"/>
    </row>
    <row r="652" spans="1:7">
      <c r="A652" s="192"/>
      <c r="B652" s="230"/>
      <c r="C652" s="192"/>
      <c r="D652" s="200"/>
      <c r="E652" s="244"/>
      <c r="F652" s="245"/>
      <c r="G652" s="252"/>
    </row>
    <row r="653" spans="1:7">
      <c r="A653" s="192"/>
      <c r="B653" s="230"/>
      <c r="C653" s="192"/>
      <c r="D653" s="200"/>
      <c r="E653" s="244"/>
      <c r="F653" s="245"/>
      <c r="G653" s="252"/>
    </row>
    <row r="654" spans="1:7">
      <c r="A654" s="192"/>
      <c r="B654" s="230"/>
      <c r="C654" s="192"/>
      <c r="D654" s="200"/>
      <c r="E654" s="244"/>
      <c r="F654" s="245"/>
      <c r="G654" s="252"/>
    </row>
    <row r="655" spans="1:7">
      <c r="A655" s="192"/>
      <c r="B655" s="230"/>
      <c r="C655" s="192"/>
      <c r="D655" s="200"/>
      <c r="E655" s="244"/>
      <c r="F655" s="245"/>
      <c r="G655" s="252"/>
    </row>
    <row r="656" spans="1:7">
      <c r="A656" s="192"/>
      <c r="B656" s="230"/>
      <c r="C656" s="192"/>
      <c r="D656" s="200"/>
      <c r="E656" s="244"/>
      <c r="F656" s="245"/>
      <c r="G656" s="252"/>
    </row>
    <row r="657" spans="1:7">
      <c r="A657" s="192"/>
      <c r="B657" s="230"/>
      <c r="C657" s="192"/>
      <c r="D657" s="200"/>
      <c r="E657" s="244"/>
      <c r="F657" s="245"/>
      <c r="G657" s="252"/>
    </row>
    <row r="658" spans="1:7">
      <c r="A658" s="192"/>
      <c r="B658" s="230"/>
      <c r="C658" s="192"/>
      <c r="D658" s="200"/>
      <c r="E658" s="244"/>
      <c r="F658" s="245"/>
      <c r="G658" s="252"/>
    </row>
    <row r="659" spans="1:7">
      <c r="A659" s="192"/>
      <c r="B659" s="230"/>
      <c r="C659" s="192"/>
      <c r="D659" s="200"/>
      <c r="E659" s="244"/>
      <c r="F659" s="245"/>
      <c r="G659" s="252"/>
    </row>
    <row r="660" spans="1:7">
      <c r="A660" s="192"/>
      <c r="B660" s="230"/>
      <c r="C660" s="192"/>
      <c r="D660" s="200"/>
      <c r="E660" s="244"/>
      <c r="F660" s="245"/>
      <c r="G660" s="252"/>
    </row>
    <row r="661" spans="1:7">
      <c r="A661" s="192"/>
      <c r="B661" s="230"/>
      <c r="C661" s="192"/>
      <c r="D661" s="200"/>
      <c r="E661" s="244"/>
      <c r="F661" s="245"/>
      <c r="G661" s="252"/>
    </row>
    <row r="662" spans="1:7">
      <c r="A662" s="192"/>
      <c r="B662" s="230"/>
      <c r="C662" s="192"/>
      <c r="D662" s="200"/>
      <c r="E662" s="244"/>
      <c r="F662" s="245"/>
      <c r="G662" s="252"/>
    </row>
    <row r="663" spans="1:7">
      <c r="A663" s="192"/>
      <c r="B663" s="230"/>
      <c r="C663" s="192"/>
      <c r="D663" s="200"/>
      <c r="E663" s="244"/>
      <c r="F663" s="245"/>
      <c r="G663" s="252"/>
    </row>
    <row r="664" spans="1:7">
      <c r="A664" s="192"/>
      <c r="B664" s="230"/>
      <c r="C664" s="192"/>
      <c r="D664" s="200"/>
      <c r="E664" s="244"/>
      <c r="F664" s="245"/>
      <c r="G664" s="252"/>
    </row>
    <row r="665" spans="1:7">
      <c r="A665" s="192"/>
      <c r="B665" s="230"/>
      <c r="C665" s="192"/>
      <c r="D665" s="200"/>
      <c r="E665" s="244"/>
      <c r="F665" s="245"/>
      <c r="G665" s="252"/>
    </row>
    <row r="666" spans="1:7">
      <c r="A666" s="192"/>
      <c r="B666" s="230"/>
      <c r="C666" s="192"/>
      <c r="D666" s="200"/>
      <c r="E666" s="244"/>
      <c r="F666" s="245"/>
      <c r="G666" s="252"/>
    </row>
    <row r="667" spans="1:7">
      <c r="A667" s="192"/>
      <c r="B667" s="230"/>
      <c r="C667" s="192"/>
      <c r="D667" s="200"/>
      <c r="E667" s="244"/>
      <c r="F667" s="245"/>
      <c r="G667" s="252"/>
    </row>
    <row r="668" spans="1:7">
      <c r="A668" s="192"/>
      <c r="B668" s="230"/>
      <c r="C668" s="192"/>
      <c r="D668" s="200"/>
      <c r="E668" s="244"/>
      <c r="F668" s="245"/>
      <c r="G668" s="252"/>
    </row>
    <row r="669" spans="1:7">
      <c r="A669" s="192"/>
      <c r="B669" s="230"/>
      <c r="C669" s="192"/>
      <c r="D669" s="200"/>
      <c r="E669" s="244"/>
      <c r="F669" s="245"/>
      <c r="G669" s="252"/>
    </row>
    <row r="670" spans="1:7">
      <c r="A670" s="192"/>
      <c r="B670" s="230"/>
      <c r="C670" s="192"/>
      <c r="D670" s="200"/>
      <c r="E670" s="244"/>
      <c r="F670" s="245"/>
      <c r="G670" s="252"/>
    </row>
    <row r="671" spans="1:7">
      <c r="A671" s="192"/>
      <c r="B671" s="230"/>
      <c r="C671" s="192"/>
      <c r="D671" s="200"/>
      <c r="E671" s="244"/>
      <c r="F671" s="245"/>
      <c r="G671" s="252"/>
    </row>
    <row r="672" spans="1:7">
      <c r="A672" s="192"/>
      <c r="B672" s="230"/>
      <c r="C672" s="192"/>
      <c r="D672" s="200"/>
      <c r="E672" s="244"/>
      <c r="F672" s="245"/>
      <c r="G672" s="252"/>
    </row>
    <row r="673" spans="1:7">
      <c r="A673" s="192"/>
      <c r="B673" s="230"/>
      <c r="C673" s="192"/>
      <c r="D673" s="200"/>
      <c r="E673" s="244"/>
      <c r="F673" s="245"/>
      <c r="G673" s="252"/>
    </row>
    <row r="674" spans="1:7">
      <c r="A674" s="192"/>
      <c r="B674" s="230"/>
      <c r="C674" s="192"/>
      <c r="D674" s="200"/>
      <c r="E674" s="244"/>
      <c r="F674" s="245"/>
      <c r="G674" s="252"/>
    </row>
    <row r="675" spans="1:7">
      <c r="A675" s="192"/>
      <c r="B675" s="230"/>
      <c r="C675" s="192"/>
      <c r="D675" s="200"/>
      <c r="E675" s="244"/>
      <c r="F675" s="245"/>
      <c r="G675" s="252"/>
    </row>
    <row r="676" spans="1:7">
      <c r="A676" s="192"/>
      <c r="B676" s="230"/>
      <c r="C676" s="192"/>
      <c r="D676" s="200"/>
      <c r="E676" s="244"/>
      <c r="F676" s="245"/>
      <c r="G676" s="252"/>
    </row>
    <row r="677" spans="1:7">
      <c r="A677" s="192"/>
      <c r="B677" s="230"/>
      <c r="C677" s="192"/>
      <c r="D677" s="200"/>
      <c r="E677" s="244"/>
      <c r="F677" s="245"/>
      <c r="G677" s="252"/>
    </row>
    <row r="678" spans="1:7">
      <c r="A678" s="192"/>
      <c r="B678" s="230"/>
      <c r="C678" s="192"/>
      <c r="D678" s="200"/>
      <c r="E678" s="244"/>
      <c r="F678" s="245"/>
      <c r="G678" s="252"/>
    </row>
    <row r="679" spans="1:7">
      <c r="A679" s="192"/>
      <c r="B679" s="230"/>
      <c r="C679" s="192"/>
      <c r="D679" s="200"/>
      <c r="E679" s="244"/>
      <c r="F679" s="245"/>
      <c r="G679" s="252"/>
    </row>
    <row r="680" spans="1:7">
      <c r="A680" s="192"/>
      <c r="B680" s="230"/>
      <c r="C680" s="192"/>
      <c r="D680" s="200"/>
      <c r="E680" s="244"/>
      <c r="F680" s="245"/>
      <c r="G680" s="252"/>
    </row>
    <row r="681" spans="1:7">
      <c r="A681" s="192"/>
      <c r="B681" s="230"/>
      <c r="C681" s="192"/>
      <c r="D681" s="200"/>
      <c r="E681" s="244"/>
      <c r="F681" s="245"/>
      <c r="G681" s="252"/>
    </row>
    <row r="682" spans="1:7">
      <c r="A682" s="192"/>
      <c r="B682" s="230"/>
      <c r="C682" s="192"/>
      <c r="D682" s="200"/>
      <c r="E682" s="244"/>
      <c r="F682" s="245"/>
      <c r="G682" s="252"/>
    </row>
    <row r="683" spans="1:7">
      <c r="A683" s="192"/>
      <c r="B683" s="230"/>
      <c r="C683" s="192"/>
      <c r="D683" s="200"/>
      <c r="E683" s="244"/>
      <c r="F683" s="245"/>
      <c r="G683" s="252"/>
    </row>
    <row r="684" spans="1:7">
      <c r="A684" s="192"/>
      <c r="B684" s="230"/>
      <c r="C684" s="192"/>
      <c r="D684" s="200"/>
      <c r="E684" s="244"/>
      <c r="F684" s="245"/>
      <c r="G684" s="252"/>
    </row>
    <row r="685" spans="1:7">
      <c r="A685" s="192"/>
      <c r="B685" s="230"/>
      <c r="C685" s="192"/>
      <c r="D685" s="200"/>
      <c r="E685" s="244"/>
      <c r="F685" s="245"/>
      <c r="G685" s="252"/>
    </row>
    <row r="686" spans="1:7">
      <c r="A686" s="192"/>
      <c r="B686" s="230"/>
      <c r="C686" s="192"/>
      <c r="D686" s="200"/>
      <c r="E686" s="244"/>
      <c r="F686" s="245"/>
      <c r="G686" s="252"/>
    </row>
    <row r="687" spans="1:7">
      <c r="A687" s="192"/>
      <c r="B687" s="230"/>
      <c r="C687" s="192"/>
      <c r="D687" s="200"/>
      <c r="E687" s="244"/>
      <c r="F687" s="245"/>
      <c r="G687" s="252"/>
    </row>
    <row r="688" spans="1:7">
      <c r="A688" s="192"/>
      <c r="B688" s="230"/>
      <c r="C688" s="192"/>
      <c r="D688" s="200"/>
      <c r="E688" s="244"/>
      <c r="F688" s="245"/>
      <c r="G688" s="252"/>
    </row>
    <row r="689" spans="1:7">
      <c r="A689" s="192"/>
      <c r="B689" s="230"/>
      <c r="C689" s="192"/>
      <c r="D689" s="200"/>
      <c r="E689" s="244"/>
      <c r="F689" s="245"/>
      <c r="G689" s="252"/>
    </row>
    <row r="690" spans="1:7">
      <c r="A690" s="192"/>
      <c r="B690" s="230"/>
      <c r="C690" s="192"/>
      <c r="D690" s="200"/>
      <c r="E690" s="244"/>
      <c r="F690" s="245"/>
      <c r="G690" s="252"/>
    </row>
    <row r="691" spans="1:7">
      <c r="A691" s="192"/>
      <c r="B691" s="230"/>
      <c r="C691" s="192"/>
      <c r="D691" s="200"/>
      <c r="E691" s="244"/>
      <c r="F691" s="245"/>
      <c r="G691" s="252"/>
    </row>
    <row r="692" spans="1:7">
      <c r="A692" s="192"/>
      <c r="B692" s="230"/>
      <c r="C692" s="192"/>
      <c r="D692" s="200"/>
      <c r="E692" s="244"/>
      <c r="F692" s="245"/>
      <c r="G692" s="252"/>
    </row>
    <row r="693" spans="1:7">
      <c r="A693" s="192"/>
      <c r="B693" s="230"/>
      <c r="C693" s="192"/>
      <c r="D693" s="200"/>
      <c r="E693" s="244"/>
      <c r="F693" s="245"/>
      <c r="G693" s="252"/>
    </row>
    <row r="694" spans="1:7">
      <c r="A694" s="192"/>
      <c r="B694" s="230"/>
      <c r="C694" s="192"/>
      <c r="D694" s="200"/>
      <c r="E694" s="244"/>
      <c r="F694" s="245"/>
      <c r="G694" s="252"/>
    </row>
    <row r="695" spans="1:7">
      <c r="A695" s="192"/>
      <c r="B695" s="230"/>
      <c r="C695" s="192"/>
      <c r="D695" s="200"/>
      <c r="E695" s="244"/>
      <c r="F695" s="245"/>
      <c r="G695" s="252"/>
    </row>
    <row r="696" spans="1:7">
      <c r="A696" s="192"/>
      <c r="B696" s="230"/>
      <c r="C696" s="192"/>
      <c r="D696" s="200"/>
      <c r="E696" s="244"/>
      <c r="F696" s="245"/>
      <c r="G696" s="252"/>
    </row>
    <row r="697" spans="1:7">
      <c r="A697" s="192"/>
      <c r="B697" s="230"/>
      <c r="C697" s="192"/>
      <c r="D697" s="200"/>
      <c r="E697" s="244"/>
      <c r="F697" s="245"/>
      <c r="G697" s="252"/>
    </row>
    <row r="698" spans="1:7">
      <c r="A698" s="192"/>
      <c r="B698" s="230"/>
      <c r="C698" s="192"/>
      <c r="D698" s="200"/>
      <c r="E698" s="244"/>
      <c r="F698" s="245"/>
      <c r="G698" s="252"/>
    </row>
    <row r="699" spans="1:7">
      <c r="A699" s="192"/>
      <c r="B699" s="230"/>
      <c r="C699" s="192"/>
      <c r="D699" s="200"/>
      <c r="E699" s="244"/>
      <c r="F699" s="245"/>
      <c r="G699" s="252"/>
    </row>
    <row r="700" spans="1:7">
      <c r="A700" s="192"/>
      <c r="B700" s="230"/>
      <c r="C700" s="192"/>
      <c r="D700" s="200"/>
      <c r="E700" s="244"/>
      <c r="F700" s="245"/>
      <c r="G700" s="252"/>
    </row>
    <row r="701" spans="1:7">
      <c r="A701" s="192"/>
      <c r="B701" s="230"/>
      <c r="C701" s="192"/>
      <c r="D701" s="200"/>
      <c r="E701" s="244"/>
      <c r="F701" s="245"/>
      <c r="G701" s="252"/>
    </row>
    <row r="702" spans="1:7">
      <c r="A702" s="192"/>
      <c r="B702" s="230"/>
      <c r="C702" s="192"/>
      <c r="D702" s="200"/>
      <c r="E702" s="244"/>
      <c r="F702" s="245"/>
      <c r="G702" s="252"/>
    </row>
    <row r="703" spans="1:7">
      <c r="A703" s="192"/>
      <c r="B703" s="230"/>
      <c r="C703" s="192"/>
      <c r="D703" s="200"/>
      <c r="E703" s="244"/>
      <c r="F703" s="245"/>
      <c r="G703" s="252"/>
    </row>
    <row r="704" spans="1:7">
      <c r="A704" s="192"/>
      <c r="B704" s="230"/>
      <c r="C704" s="192"/>
      <c r="D704" s="200"/>
      <c r="E704" s="244"/>
      <c r="F704" s="245"/>
      <c r="G704" s="252"/>
    </row>
  </sheetData>
  <mergeCells count="31">
    <mergeCell ref="A277:A298"/>
    <mergeCell ref="B277:B298"/>
    <mergeCell ref="D303:E303"/>
    <mergeCell ref="A232:A244"/>
    <mergeCell ref="B232:B244"/>
    <mergeCell ref="A245:A260"/>
    <mergeCell ref="B245:B260"/>
    <mergeCell ref="A261:A272"/>
    <mergeCell ref="B261:B272"/>
    <mergeCell ref="A206:A214"/>
    <mergeCell ref="B206:B214"/>
    <mergeCell ref="A215:A227"/>
    <mergeCell ref="B215:B227"/>
    <mergeCell ref="A196:A205"/>
    <mergeCell ref="B196:B205"/>
    <mergeCell ref="A230:G230"/>
    <mergeCell ref="A275:G275"/>
    <mergeCell ref="A52:G52"/>
    <mergeCell ref="A1:G1"/>
    <mergeCell ref="A2:G2"/>
    <mergeCell ref="A4:A49"/>
    <mergeCell ref="B4:B49"/>
    <mergeCell ref="A51:G51"/>
    <mergeCell ref="A54:A109"/>
    <mergeCell ref="B54:B109"/>
    <mergeCell ref="A115:A173"/>
    <mergeCell ref="B115:B173"/>
    <mergeCell ref="A179:A195"/>
    <mergeCell ref="B179:B195"/>
    <mergeCell ref="A113:G113"/>
    <mergeCell ref="A177:G177"/>
  </mergeCells>
  <pageMargins left="0.25" right="0.25" top="0.75" bottom="0.75" header="0.3" footer="0.3"/>
  <pageSetup paperSize="9" scale="54" orientation="portrait" r:id="rId1"/>
  <rowBreaks count="5" manualBreakCount="5">
    <brk id="50" max="6" man="1"/>
    <brk id="111" max="6" man="1"/>
    <brk id="175" max="6" man="1"/>
    <brk id="227" max="6" man="1"/>
    <brk id="274" max="6" man="1"/>
  </rowBreaks>
  <ignoredErrors>
    <ignoredError sqref="G115:G173 G179:G195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/>
  <dimension ref="A1:AG37"/>
  <sheetViews>
    <sheetView showGridLines="0" view="pageBreakPreview" zoomScaleNormal="100" zoomScaleSheetLayoutView="100" workbookViewId="0">
      <selection activeCell="Z5" sqref="Z5"/>
    </sheetView>
  </sheetViews>
  <sheetFormatPr defaultColWidth="9.140625" defaultRowHeight="12.75"/>
  <cols>
    <col min="1" max="12" width="9.140625" style="13"/>
    <col min="13" max="13" width="6.7109375" style="13" customWidth="1"/>
    <col min="14" max="14" width="8.85546875"/>
    <col min="15" max="15" width="9.140625" style="52" customWidth="1"/>
    <col min="16" max="21" width="9.140625" style="386"/>
    <col min="22" max="22" width="15.28515625" style="386" customWidth="1"/>
    <col min="23" max="29" width="9.140625" style="386"/>
    <col min="30" max="30" width="9.140625" style="95"/>
    <col min="31" max="33" width="9.140625" style="94"/>
    <col min="34" max="16384" width="9.140625" style="13"/>
  </cols>
  <sheetData>
    <row r="1" spans="1:31" s="168" customFormat="1" ht="29.25" customHeight="1">
      <c r="A1" s="422" t="s">
        <v>84</v>
      </c>
      <c r="B1" s="422"/>
      <c r="C1" s="422"/>
      <c r="D1" s="422"/>
      <c r="E1" s="463"/>
      <c r="F1" s="463"/>
      <c r="G1" s="463"/>
      <c r="H1" s="490"/>
      <c r="I1" s="490"/>
      <c r="J1" s="490"/>
      <c r="K1" s="490" t="s">
        <v>1</v>
      </c>
      <c r="L1" s="490"/>
      <c r="M1" s="490"/>
      <c r="N1" s="490"/>
      <c r="P1" s="385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5"/>
      <c r="AB1" s="385"/>
      <c r="AC1" s="385"/>
    </row>
    <row r="2" spans="1:31" ht="42" customHeight="1">
      <c r="A2" s="489" t="s">
        <v>511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</row>
    <row r="3" spans="1:31" ht="15.7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  <c r="N3" s="141"/>
      <c r="O3" s="13"/>
      <c r="Q3" s="386" t="s">
        <v>55</v>
      </c>
      <c r="W3" s="386" t="s">
        <v>58</v>
      </c>
      <c r="Z3" s="386" t="s">
        <v>59</v>
      </c>
      <c r="AD3" s="95" t="s">
        <v>61</v>
      </c>
    </row>
    <row r="4" spans="1:31" ht="15.7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  <c r="N4" s="141"/>
      <c r="O4" s="13"/>
      <c r="Q4" s="386" t="s">
        <v>56</v>
      </c>
      <c r="W4" s="386" t="s">
        <v>57</v>
      </c>
      <c r="Z4" s="386" t="s">
        <v>60</v>
      </c>
      <c r="AD4" s="95" t="s">
        <v>62</v>
      </c>
    </row>
    <row r="5" spans="1:31" ht="15.7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5"/>
      <c r="N5" s="141"/>
      <c r="O5" s="13"/>
      <c r="Q5" s="386" t="s">
        <v>44</v>
      </c>
      <c r="W5" s="387">
        <v>353771</v>
      </c>
      <c r="X5" s="387"/>
      <c r="Y5" s="387"/>
      <c r="Z5" s="387">
        <v>269034</v>
      </c>
      <c r="AA5" s="387"/>
      <c r="AB5" s="387"/>
      <c r="AC5" s="387"/>
      <c r="AD5" s="95">
        <f t="shared" ref="AD5:AD10" si="0">Z5/W5*100</f>
        <v>76.047499653730796</v>
      </c>
      <c r="AE5" s="96"/>
    </row>
    <row r="6" spans="1:31" ht="15.7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6"/>
      <c r="N6" s="141"/>
      <c r="O6" s="13"/>
      <c r="Q6" s="386" t="s">
        <v>45</v>
      </c>
      <c r="W6" s="387">
        <v>1320271</v>
      </c>
      <c r="X6" s="387"/>
      <c r="Y6" s="387"/>
      <c r="Z6" s="387">
        <v>976080</v>
      </c>
      <c r="AA6" s="387"/>
      <c r="AB6" s="387"/>
      <c r="AC6" s="387"/>
      <c r="AD6" s="95">
        <f t="shared" si="0"/>
        <v>73.930276435671161</v>
      </c>
      <c r="AE6" s="96"/>
    </row>
    <row r="7" spans="1:31" ht="15.7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6"/>
      <c r="N7" s="141"/>
      <c r="O7" s="13"/>
      <c r="Q7" s="386" t="s">
        <v>46</v>
      </c>
      <c r="W7" s="387">
        <v>805381</v>
      </c>
      <c r="X7" s="387"/>
      <c r="Y7" s="387"/>
      <c r="Z7" s="387">
        <v>593903</v>
      </c>
      <c r="AA7" s="387"/>
      <c r="AB7" s="387"/>
      <c r="AC7" s="387"/>
      <c r="AD7" s="95">
        <f t="shared" si="0"/>
        <v>73.74186875528477</v>
      </c>
      <c r="AE7" s="96"/>
    </row>
    <row r="8" spans="1:31" ht="15.7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6"/>
      <c r="N8" s="141"/>
      <c r="O8" s="13"/>
      <c r="Q8" s="386" t="s">
        <v>47</v>
      </c>
      <c r="W8" s="387">
        <v>146145</v>
      </c>
      <c r="X8" s="387"/>
      <c r="Y8" s="387"/>
      <c r="Z8" s="387">
        <v>136663</v>
      </c>
      <c r="AA8" s="387"/>
      <c r="AB8" s="387"/>
      <c r="AC8" s="387"/>
      <c r="AD8" s="95">
        <f t="shared" si="0"/>
        <v>93.511923090081766</v>
      </c>
      <c r="AE8" s="96"/>
    </row>
    <row r="9" spans="1:31" ht="15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6"/>
      <c r="N9" s="141"/>
      <c r="O9" s="13"/>
      <c r="Q9" s="386" t="s">
        <v>48</v>
      </c>
      <c r="W9" s="387">
        <v>27684</v>
      </c>
      <c r="X9" s="387"/>
      <c r="Y9" s="387"/>
      <c r="Z9" s="387">
        <v>23448</v>
      </c>
      <c r="AA9" s="387"/>
      <c r="AB9" s="387"/>
      <c r="AC9" s="387"/>
      <c r="AD9" s="95">
        <f t="shared" si="0"/>
        <v>84.698742956220201</v>
      </c>
      <c r="AE9" s="96"/>
    </row>
    <row r="10" spans="1:31" ht="15.7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6"/>
      <c r="N10" s="141"/>
      <c r="O10" s="13"/>
      <c r="Q10" s="386" t="s">
        <v>49</v>
      </c>
      <c r="W10" s="388">
        <v>22405</v>
      </c>
      <c r="X10" s="387"/>
      <c r="Y10" s="387"/>
      <c r="Z10" s="387">
        <v>18174</v>
      </c>
      <c r="AA10" s="387"/>
      <c r="AB10" s="387"/>
      <c r="AC10" s="387"/>
      <c r="AD10" s="95">
        <f t="shared" si="0"/>
        <v>81.11582236108012</v>
      </c>
      <c r="AE10" s="96"/>
    </row>
    <row r="11" spans="1:31" ht="15.7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6"/>
      <c r="N11" s="141"/>
      <c r="O11" s="13"/>
      <c r="Q11" s="386" t="s">
        <v>50</v>
      </c>
      <c r="W11" s="387">
        <v>50523</v>
      </c>
      <c r="X11" s="387"/>
      <c r="Y11" s="387"/>
      <c r="Z11" s="387">
        <v>39433</v>
      </c>
      <c r="AA11" s="387"/>
      <c r="AB11" s="387"/>
      <c r="AC11" s="387"/>
      <c r="AD11" s="95">
        <f t="shared" ref="AD11:AD14" si="1">Z11/W11*100</f>
        <v>78.049601171743561</v>
      </c>
      <c r="AE11" s="96"/>
    </row>
    <row r="12" spans="1:31" ht="15.7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6"/>
      <c r="N12" s="141"/>
      <c r="O12" s="13"/>
      <c r="Q12" s="386" t="s">
        <v>51</v>
      </c>
      <c r="W12" s="387">
        <v>30003</v>
      </c>
      <c r="X12" s="387"/>
      <c r="Y12" s="387"/>
      <c r="Z12" s="387">
        <v>23847</v>
      </c>
      <c r="AA12" s="387"/>
      <c r="AB12" s="387"/>
      <c r="AC12" s="387"/>
      <c r="AD12" s="95">
        <f t="shared" si="1"/>
        <v>79.482051794820521</v>
      </c>
      <c r="AE12" s="96"/>
    </row>
    <row r="13" spans="1:31" ht="15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6"/>
      <c r="N13" s="141"/>
      <c r="O13" s="13"/>
      <c r="Q13" s="386" t="s">
        <v>52</v>
      </c>
      <c r="W13" s="387">
        <v>76727</v>
      </c>
      <c r="X13" s="387"/>
      <c r="Y13" s="387"/>
      <c r="Z13" s="387">
        <v>71839</v>
      </c>
      <c r="AA13" s="387"/>
      <c r="AB13" s="387"/>
      <c r="AC13" s="387"/>
      <c r="AD13" s="95">
        <f t="shared" si="1"/>
        <v>93.62936124180537</v>
      </c>
      <c r="AE13" s="96"/>
    </row>
    <row r="14" spans="1:31" ht="15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6"/>
      <c r="N14" s="141"/>
      <c r="O14" s="13"/>
      <c r="Q14" s="386" t="s">
        <v>53</v>
      </c>
      <c r="W14" s="387">
        <v>39433</v>
      </c>
      <c r="X14" s="387"/>
      <c r="Y14" s="387"/>
      <c r="Z14" s="387">
        <v>28140</v>
      </c>
      <c r="AA14" s="387"/>
      <c r="AB14" s="387"/>
      <c r="AC14" s="387"/>
      <c r="AD14" s="95">
        <f t="shared" si="1"/>
        <v>71.36154997083662</v>
      </c>
      <c r="AE14" s="96"/>
    </row>
    <row r="15" spans="1:31" ht="15.7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6"/>
      <c r="N15" s="141"/>
      <c r="O15" s="13"/>
      <c r="Q15" s="386" t="s">
        <v>54</v>
      </c>
      <c r="W15" s="387">
        <v>144152</v>
      </c>
      <c r="X15" s="387"/>
      <c r="Y15" s="387"/>
      <c r="Z15" s="387">
        <v>138596</v>
      </c>
      <c r="AA15" s="387"/>
      <c r="AB15" s="387"/>
      <c r="AC15" s="387"/>
      <c r="AD15" s="95">
        <f>Z15/W15*100</f>
        <v>96.145735057439367</v>
      </c>
      <c r="AE15" s="96"/>
    </row>
    <row r="16" spans="1:31" ht="15.7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6"/>
      <c r="N16" s="141"/>
      <c r="O16" s="13"/>
      <c r="W16" s="387">
        <f>SUM(W5:W15)</f>
        <v>3016495</v>
      </c>
      <c r="X16" s="387"/>
      <c r="Y16" s="387"/>
      <c r="Z16" s="387">
        <f>SUM(Z5:Z15)</f>
        <v>2319157</v>
      </c>
      <c r="AA16" s="387"/>
      <c r="AB16" s="387"/>
      <c r="AC16" s="387"/>
      <c r="AD16" s="95">
        <f>Z16/W16*100</f>
        <v>76.882507678613749</v>
      </c>
      <c r="AE16" s="96"/>
    </row>
    <row r="17" spans="1:31" ht="15.75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6"/>
      <c r="N17" s="141"/>
      <c r="O17" s="13"/>
      <c r="W17" s="387"/>
      <c r="X17" s="387"/>
      <c r="Y17" s="387"/>
      <c r="Z17" s="387"/>
      <c r="AA17" s="387"/>
      <c r="AB17" s="387"/>
      <c r="AC17" s="387"/>
      <c r="AE17" s="96"/>
    </row>
    <row r="18" spans="1:3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7"/>
      <c r="N18" s="141"/>
      <c r="O18" s="13"/>
    </row>
    <row r="19" spans="1:3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141"/>
      <c r="O19" s="13"/>
    </row>
    <row r="20" spans="1:3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141"/>
      <c r="O20" s="13"/>
    </row>
    <row r="21" spans="1:3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141"/>
      <c r="O21" s="13"/>
    </row>
    <row r="22" spans="1:3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141"/>
      <c r="O22" s="13"/>
    </row>
    <row r="23" spans="1:3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141"/>
      <c r="O23" s="13"/>
    </row>
    <row r="24" spans="1:3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141"/>
      <c r="O24" s="13"/>
    </row>
    <row r="25" spans="1:31" ht="12.75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141"/>
      <c r="O25" s="13"/>
    </row>
    <row r="26" spans="1:3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141"/>
      <c r="O26" s="13"/>
    </row>
    <row r="27" spans="1:3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141"/>
      <c r="O27" s="13"/>
    </row>
    <row r="28" spans="1:3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141"/>
      <c r="O28" s="13"/>
    </row>
    <row r="29" spans="1:3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141"/>
      <c r="O29" s="13"/>
    </row>
    <row r="30" spans="1:3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141"/>
      <c r="O30" s="13"/>
    </row>
    <row r="31" spans="1: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141"/>
      <c r="O31" s="13"/>
    </row>
    <row r="32" spans="1:3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141"/>
      <c r="O32" s="13"/>
    </row>
    <row r="33" spans="14:15">
      <c r="N33" s="142"/>
      <c r="O33" s="13"/>
    </row>
    <row r="34" spans="14:15">
      <c r="N34" s="142"/>
      <c r="O34" s="13"/>
    </row>
    <row r="35" spans="14:15">
      <c r="N35" s="142"/>
      <c r="O35" s="13"/>
    </row>
    <row r="36" spans="14:15">
      <c r="N36" s="142"/>
      <c r="O36" s="13"/>
    </row>
    <row r="37" spans="14:15">
      <c r="N37" s="142"/>
      <c r="O37" s="13"/>
    </row>
  </sheetData>
  <mergeCells count="5">
    <mergeCell ref="A2:N2"/>
    <mergeCell ref="E1:G1"/>
    <mergeCell ref="A1:D1"/>
    <mergeCell ref="H1:J1"/>
    <mergeCell ref="K1:N1"/>
  </mergeCells>
  <phoneticPr fontId="27" type="noConversion"/>
  <printOptions horizontalCentered="1" verticalCentered="1"/>
  <pageMargins left="0.7" right="0.7" top="0.75" bottom="0.75" header="0.3" footer="0.3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8"/>
  <dimension ref="A1:F38"/>
  <sheetViews>
    <sheetView showGridLines="0" view="pageBreakPreview" topLeftCell="A15" zoomScaleNormal="80" zoomScaleSheetLayoutView="100" workbookViewId="0">
      <selection activeCell="I11" sqref="I11"/>
    </sheetView>
  </sheetViews>
  <sheetFormatPr defaultColWidth="9.140625" defaultRowHeight="12.75"/>
  <cols>
    <col min="1" max="1" width="9" style="10" customWidth="1"/>
    <col min="2" max="2" width="29.140625" style="10" customWidth="1"/>
    <col min="3" max="3" width="36.140625" style="10" customWidth="1"/>
    <col min="4" max="4" width="22" style="10" customWidth="1"/>
    <col min="5" max="5" width="12.140625" style="10" customWidth="1"/>
    <col min="6" max="6" width="12.28515625" style="10" customWidth="1"/>
    <col min="7" max="16384" width="9.140625" style="10"/>
  </cols>
  <sheetData>
    <row r="1" spans="1:6" s="169" customFormat="1" ht="30" customHeight="1">
      <c r="A1" s="384" t="s">
        <v>0</v>
      </c>
      <c r="B1" s="358"/>
      <c r="C1" s="358"/>
      <c r="D1" s="383" t="s">
        <v>1</v>
      </c>
    </row>
    <row r="2" spans="1:6" s="6" customFormat="1" ht="37.5" customHeight="1" thickBot="1">
      <c r="A2" s="496" t="s">
        <v>512</v>
      </c>
      <c r="B2" s="496"/>
      <c r="C2" s="496"/>
      <c r="D2" s="496"/>
    </row>
    <row r="3" spans="1:6" s="6" customFormat="1" ht="44.25" customHeight="1">
      <c r="A3" s="380" t="s">
        <v>623</v>
      </c>
      <c r="B3" s="381" t="s">
        <v>624</v>
      </c>
      <c r="C3" s="381" t="s">
        <v>625</v>
      </c>
      <c r="D3" s="382" t="s">
        <v>626</v>
      </c>
    </row>
    <row r="4" spans="1:6" ht="29.25" hidden="1" customHeight="1">
      <c r="A4" s="74">
        <v>2012</v>
      </c>
      <c r="B4" s="75">
        <v>2017978</v>
      </c>
      <c r="C4" s="75">
        <v>1375661</v>
      </c>
      <c r="D4" s="76">
        <f t="shared" ref="D4:D6" si="0">C4/B4*100</f>
        <v>68.170267465750371</v>
      </c>
    </row>
    <row r="5" spans="1:6" ht="27.95" hidden="1" customHeight="1">
      <c r="A5" s="74">
        <v>2013</v>
      </c>
      <c r="B5" s="75">
        <v>2134638</v>
      </c>
      <c r="C5" s="75">
        <v>1468021</v>
      </c>
      <c r="D5" s="76">
        <f t="shared" si="0"/>
        <v>68.77142634957309</v>
      </c>
    </row>
    <row r="6" spans="1:6" ht="27.95" customHeight="1">
      <c r="A6" s="74">
        <v>2014</v>
      </c>
      <c r="B6" s="75">
        <v>2270558</v>
      </c>
      <c r="C6" s="75">
        <v>1589964</v>
      </c>
      <c r="D6" s="76">
        <f t="shared" si="0"/>
        <v>70.025253704155546</v>
      </c>
    </row>
    <row r="7" spans="1:6" ht="27.95" customHeight="1">
      <c r="A7" s="74">
        <v>2015</v>
      </c>
      <c r="B7" s="75">
        <v>2354314</v>
      </c>
      <c r="C7" s="75">
        <v>1679028</v>
      </c>
      <c r="D7" s="76">
        <v>71.317080049645028</v>
      </c>
    </row>
    <row r="8" spans="1:6" ht="27.95" customHeight="1">
      <c r="A8" s="74">
        <v>2016</v>
      </c>
      <c r="B8" s="75">
        <v>2452249</v>
      </c>
      <c r="C8" s="75">
        <v>1756934</v>
      </c>
      <c r="D8" s="76">
        <f>C8/B8*100</f>
        <v>71.645823894718689</v>
      </c>
      <c r="E8" s="77"/>
      <c r="F8" s="77"/>
    </row>
    <row r="9" spans="1:6" s="13" customFormat="1" ht="27.95" customHeight="1">
      <c r="A9" s="83">
        <v>2017</v>
      </c>
      <c r="B9" s="84">
        <v>2431228</v>
      </c>
      <c r="C9" s="84">
        <v>1684323</v>
      </c>
      <c r="D9" s="85">
        <f>ROUNDUP(C9/B9*100,2)</f>
        <v>69.28</v>
      </c>
    </row>
    <row r="10" spans="1:6" s="13" customFormat="1" ht="27.95" customHeight="1">
      <c r="A10" s="74">
        <v>2018</v>
      </c>
      <c r="B10" s="75">
        <v>2473461</v>
      </c>
      <c r="C10" s="75">
        <v>1673318</v>
      </c>
      <c r="D10" s="76">
        <f>(C10/B10*100)</f>
        <v>67.650874624665605</v>
      </c>
    </row>
    <row r="11" spans="1:6" s="13" customFormat="1" ht="27.95" customHeight="1">
      <c r="A11" s="74">
        <v>2019</v>
      </c>
      <c r="B11" s="75">
        <v>2549094</v>
      </c>
      <c r="C11" s="75">
        <v>1702644</v>
      </c>
      <c r="D11" s="76">
        <f>(C11/B11*100)</f>
        <v>66.794084486488131</v>
      </c>
    </row>
    <row r="12" spans="1:6" s="13" customFormat="1" ht="27.95" customHeight="1">
      <c r="A12" s="74">
        <v>2020</v>
      </c>
      <c r="B12" s="75">
        <v>2633931</v>
      </c>
      <c r="C12" s="75">
        <v>1723623</v>
      </c>
      <c r="D12" s="76">
        <f t="shared" ref="D12:D13" si="1">(C12/B12*100)</f>
        <v>65.439185764547361</v>
      </c>
    </row>
    <row r="13" spans="1:6" s="13" customFormat="1" ht="27.95" customHeight="1">
      <c r="A13" s="74">
        <v>2021</v>
      </c>
      <c r="B13" s="75">
        <v>2658555</v>
      </c>
      <c r="C13" s="75">
        <v>1718984</v>
      </c>
      <c r="D13" s="76">
        <f t="shared" si="1"/>
        <v>64.658583328161342</v>
      </c>
    </row>
    <row r="14" spans="1:6" ht="27.95" customHeight="1">
      <c r="A14" s="74">
        <v>2022</v>
      </c>
      <c r="B14" s="75">
        <v>2746681</v>
      </c>
      <c r="C14" s="75">
        <v>1994845</v>
      </c>
      <c r="D14" s="76">
        <f>(C14/B14*100)</f>
        <v>72.62747293915821</v>
      </c>
    </row>
    <row r="15" spans="1:6" ht="27.95" customHeight="1">
      <c r="A15" s="74">
        <v>2023</v>
      </c>
      <c r="B15" s="75">
        <v>2858424</v>
      </c>
      <c r="C15" s="75">
        <v>2130644</v>
      </c>
      <c r="D15" s="76">
        <f>(C15/B15*100)</f>
        <v>74.539116660089604</v>
      </c>
    </row>
    <row r="16" spans="1:6" ht="27.95" customHeight="1">
      <c r="A16" s="74">
        <v>2024</v>
      </c>
      <c r="B16" s="75">
        <v>2994550</v>
      </c>
      <c r="C16" s="75">
        <v>2251330</v>
      </c>
      <c r="D16" s="76">
        <f>(C16/B16*100)</f>
        <v>75.180911990115376</v>
      </c>
    </row>
    <row r="17" spans="1:4" ht="27.95" customHeight="1" thickBot="1">
      <c r="A17" s="92">
        <v>2025</v>
      </c>
      <c r="B17" s="93">
        <v>3016495</v>
      </c>
      <c r="C17" s="93">
        <v>2319157</v>
      </c>
      <c r="D17" s="85">
        <f>(C17/B17*100)</f>
        <v>76.882507678613749</v>
      </c>
    </row>
    <row r="18" spans="1:4" ht="27" customHeight="1">
      <c r="A18" s="495" t="s">
        <v>83</v>
      </c>
      <c r="B18" s="495"/>
      <c r="C18" s="495"/>
      <c r="D18" s="495"/>
    </row>
    <row r="19" spans="1:4" s="73" customFormat="1" ht="17.25" customHeight="1">
      <c r="A19" s="497" t="s">
        <v>72</v>
      </c>
      <c r="B19" s="497"/>
      <c r="C19" s="497"/>
      <c r="D19" s="497"/>
    </row>
    <row r="20" spans="1:4" s="6" customFormat="1" ht="27" customHeight="1">
      <c r="A20" s="498" t="s">
        <v>41</v>
      </c>
      <c r="B20" s="499"/>
      <c r="C20" s="499"/>
      <c r="D20" s="499"/>
    </row>
    <row r="21" spans="1:4" s="6" customFormat="1" ht="22.5" customHeight="1">
      <c r="A21" s="491" t="s">
        <v>73</v>
      </c>
      <c r="B21" s="491"/>
      <c r="C21" s="491"/>
      <c r="D21" s="491"/>
    </row>
    <row r="22" spans="1:4" s="6" customFormat="1" ht="3.75" customHeight="1" thickBot="1">
      <c r="A22" s="159"/>
      <c r="B22" s="159"/>
      <c r="C22" s="159"/>
      <c r="D22" s="159"/>
    </row>
    <row r="23" spans="1:4" s="52" customFormat="1" ht="34.5" customHeight="1" thickBot="1">
      <c r="A23" s="492" t="s">
        <v>627</v>
      </c>
      <c r="B23" s="493"/>
      <c r="C23" s="493"/>
      <c r="D23" s="494"/>
    </row>
    <row r="25" spans="1:4" ht="30">
      <c r="A25" s="52"/>
      <c r="B25" s="13"/>
      <c r="C25" s="170" t="s">
        <v>439</v>
      </c>
      <c r="D25" s="52"/>
    </row>
    <row r="26" spans="1:4">
      <c r="A26" s="52"/>
      <c r="B26" s="87">
        <v>2013</v>
      </c>
      <c r="C26" s="86">
        <f>D5</f>
        <v>68.77142634957309</v>
      </c>
      <c r="D26" s="52"/>
    </row>
    <row r="27" spans="1:4">
      <c r="A27" s="52"/>
      <c r="B27" s="87">
        <v>2014</v>
      </c>
      <c r="C27" s="86">
        <f>D6</f>
        <v>70.025253704155546</v>
      </c>
      <c r="D27" s="52"/>
    </row>
    <row r="28" spans="1:4">
      <c r="A28" s="52"/>
      <c r="B28" s="87">
        <v>2015</v>
      </c>
      <c r="C28" s="86">
        <f>D7</f>
        <v>71.317080049645028</v>
      </c>
      <c r="D28" s="52"/>
    </row>
    <row r="29" spans="1:4">
      <c r="A29" s="52"/>
      <c r="B29" s="87">
        <v>2016</v>
      </c>
      <c r="C29" s="86">
        <v>71.64</v>
      </c>
      <c r="D29" s="52"/>
    </row>
    <row r="30" spans="1:4">
      <c r="A30" s="52"/>
      <c r="B30" s="87">
        <v>2017</v>
      </c>
      <c r="C30" s="86">
        <f>+D9</f>
        <v>69.28</v>
      </c>
      <c r="D30" s="52"/>
    </row>
    <row r="31" spans="1:4">
      <c r="A31" s="52"/>
      <c r="B31" s="87">
        <v>2018</v>
      </c>
      <c r="C31" s="86">
        <v>67.650000000000006</v>
      </c>
      <c r="D31" s="52"/>
    </row>
    <row r="32" spans="1:4">
      <c r="A32" s="52"/>
      <c r="B32" s="87">
        <v>2019</v>
      </c>
      <c r="C32" s="86">
        <v>66.790000000000006</v>
      </c>
      <c r="D32" s="52"/>
    </row>
    <row r="33" spans="1:4">
      <c r="A33" s="52"/>
      <c r="B33" s="87">
        <v>2020</v>
      </c>
      <c r="C33" s="86">
        <v>65.44</v>
      </c>
      <c r="D33" s="52"/>
    </row>
    <row r="34" spans="1:4">
      <c r="A34" s="52"/>
      <c r="B34" s="87">
        <v>2021</v>
      </c>
      <c r="C34" s="158">
        <v>64.66</v>
      </c>
      <c r="D34" s="52"/>
    </row>
    <row r="35" spans="1:4">
      <c r="A35" s="52"/>
      <c r="B35" s="87">
        <v>2022</v>
      </c>
      <c r="C35" s="86">
        <v>72.62747293915821</v>
      </c>
      <c r="D35" s="52"/>
    </row>
    <row r="36" spans="1:4">
      <c r="B36" s="211">
        <v>2023</v>
      </c>
      <c r="C36" s="10">
        <v>74.540000000000006</v>
      </c>
    </row>
    <row r="37" spans="1:4">
      <c r="B37" s="211">
        <v>2024</v>
      </c>
      <c r="C37" s="10">
        <v>75.180000000000007</v>
      </c>
    </row>
    <row r="38" spans="1:4">
      <c r="B38" s="211">
        <v>2025</v>
      </c>
      <c r="C38" s="10">
        <v>76.88</v>
      </c>
    </row>
  </sheetData>
  <mergeCells count="6">
    <mergeCell ref="A21:D21"/>
    <mergeCell ref="A23:D23"/>
    <mergeCell ref="A18:D18"/>
    <mergeCell ref="A2:D2"/>
    <mergeCell ref="A19:D19"/>
    <mergeCell ref="A20:D20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4</vt:i4>
      </vt:variant>
    </vt:vector>
  </HeadingPairs>
  <TitlesOfParts>
    <vt:vector size="15" baseType="lpstr">
      <vt:lpstr>içindekiler</vt:lpstr>
      <vt:lpstr>Açıklamalar</vt:lpstr>
      <vt:lpstr>2.1</vt:lpstr>
      <vt:lpstr>2.2</vt:lpstr>
      <vt:lpstr>2.3</vt:lpstr>
      <vt:lpstr>2.4</vt:lpstr>
      <vt:lpstr>2.5</vt:lpstr>
      <vt:lpstr>2.6</vt:lpstr>
      <vt:lpstr>2.7</vt:lpstr>
      <vt:lpstr>Grafik 2.1</vt:lpstr>
      <vt:lpstr>2.8 ve Grafik 2.2</vt:lpstr>
      <vt:lpstr>'2.5'!Print_Area</vt:lpstr>
      <vt:lpstr>'Grafik 2.1'!Print_Area</vt:lpstr>
      <vt:lpstr>'2.7'!Yazdırma_Alanı</vt:lpstr>
      <vt:lpstr>'Grafik 2.1'!Yazdırma_Alanı</vt:lpstr>
    </vt:vector>
  </TitlesOfParts>
  <Company>E.YK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PC1</dc:creator>
  <cp:lastModifiedBy>Şura Günal</cp:lastModifiedBy>
  <cp:lastPrinted>2026-01-23T08:38:20Z</cp:lastPrinted>
  <dcterms:created xsi:type="dcterms:W3CDTF">2011-07-24T17:39:06Z</dcterms:created>
  <dcterms:modified xsi:type="dcterms:W3CDTF">2026-07-17T13:09:05Z</dcterms:modified>
</cp:coreProperties>
</file>